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E7D3EC3D-5B6F-4500-98F6-B6192B5D86E9}" xr6:coauthVersionLast="47" xr6:coauthVersionMax="47" xr10:uidLastSave="{00000000-0000-0000-0000-000000000000}"/>
  <bookViews>
    <workbookView xWindow="-110" yWindow="-110" windowWidth="25820" windowHeight="13900" firstSheet="1" activeTab="1" xr2:uid="{45774570-7C2D-458C-80DD-16CD19D499B5}"/>
  </bookViews>
  <sheets>
    <sheet name="Ore" sheetId="1" state="hidden" r:id="rId1"/>
    <sheet name="Graphite - Nat - Py Import" sheetId="11" r:id="rId2"/>
    <sheet name="Graphite - Syn - Py Import" sheetId="10" r:id="rId3"/>
    <sheet name="Graphite - revised" sheetId="6" r:id="rId4"/>
    <sheet name="Production Costs By Product" sheetId="3" state="hidden" r:id="rId5"/>
    <sheet name="Cash Flow" sheetId="4" state="hidden" r:id="rId6"/>
    <sheet name="Ownership" sheetId="5" state="hidden" r:id="rId7"/>
  </sheets>
  <externalReferences>
    <externalReference r:id="rId8"/>
  </externalReference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xlnm._FilterDatabase" localSheetId="3" hidden="1">'Graphite - revised'!$A$1:$AD$2</definedName>
    <definedName name="Conversion_cent_lb_to_USD_t">'Graphite - revised'!#REF!</definedName>
    <definedName name="Pal_Workbook_GUID" hidden="1">"WPA5MF6R8IGW7A4NJ4UP6M89"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1" l="1"/>
  <c r="C8" i="11"/>
  <c r="D8" i="11"/>
  <c r="E8" i="11"/>
  <c r="F8" i="11"/>
  <c r="G8" i="11"/>
  <c r="H8" i="11"/>
  <c r="I8" i="11"/>
  <c r="J8" i="11"/>
  <c r="K8" i="11"/>
  <c r="L8" i="11"/>
  <c r="M8" i="11"/>
  <c r="N8" i="11"/>
  <c r="O8" i="11"/>
  <c r="B8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B3" i="10" l="1"/>
  <c r="E3" i="6"/>
  <c r="E2" i="6"/>
  <c r="B7" i="6"/>
  <c r="O3" i="6"/>
  <c r="D3" i="6"/>
  <c r="O2" i="6"/>
  <c r="D2" i="6"/>
  <c r="F2" i="6"/>
  <c r="F3" i="6"/>
  <c r="B4" i="10"/>
  <c r="B1" i="10"/>
  <c r="B6" i="11"/>
  <c r="B6" i="10"/>
  <c r="B5" i="10"/>
  <c r="A8" i="11"/>
  <c r="A8" i="10"/>
  <c r="A9" i="10" l="1" a="1"/>
  <c r="A9" i="10" s="1"/>
  <c r="A9" i="11" a="1"/>
  <c r="A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2" authorId="0" shapeId="0" xr:uid="{495D2E66-7C6C-4B7E-A377-AA81159D1672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from Country_Production_Shares_Mining.xlsx</t>
        </r>
      </text>
    </comment>
    <comment ref="E3" authorId="0" shapeId="0" xr:uid="{670CC00A-93C9-4D96-9B9D-CBE4FB27B5FE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from Country_Production_Shares_Mining.xlsx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<sst xmlns="http://schemas.openxmlformats.org/spreadsheetml/2006/main" count="890" uniqueCount="308">
  <si>
    <t>Ore</t>
  </si>
  <si>
    <t>Commodity: Cobalt</t>
  </si>
  <si>
    <t xml:space="preserve"> Actual Money of the Day</t>
  </si>
  <si>
    <t xml:space="preserve"> Period Ended</t>
  </si>
  <si>
    <t xml:space="preserve"> Property</t>
  </si>
  <si>
    <t xml:space="preserve"> Property ID</t>
  </si>
  <si>
    <t xml:space="preserve"> Country/Region</t>
  </si>
  <si>
    <t xml:space="preserve"> Waste Mined:
Open Pit
(kilotonnes)</t>
  </si>
  <si>
    <t xml:space="preserve"> Waste Mined:
Underground (kilotonnes)</t>
  </si>
  <si>
    <t xml:space="preserve"> Waste Mined:
Total (kilotonnes)</t>
  </si>
  <si>
    <t xml:space="preserve"> Open Pit
Strip Ratio
(x)</t>
  </si>
  <si>
    <t xml:space="preserve"> Ore Mined:
Open Pit
(kilotonnes)</t>
  </si>
  <si>
    <t xml:space="preserve"> Ore Mined:
Underground (kilotonnes)</t>
  </si>
  <si>
    <t xml:space="preserve"> Ore Mined:
Total (kilotonnes)</t>
  </si>
  <si>
    <t xml:space="preserve"> Ore Treated
(kilotonnes)</t>
  </si>
  <si>
    <t xml:space="preserve"> Mine: Labor
Cost ($/tonne)</t>
  </si>
  <si>
    <t xml:space="preserve"> Mine: Fuel
Cost ($/tonne)</t>
  </si>
  <si>
    <t xml:space="preserve"> Mine: Electricity
Cost ($/tonne)</t>
  </si>
  <si>
    <t xml:space="preserve"> Mine: Other
Cost ($/tonne)</t>
  </si>
  <si>
    <t xml:space="preserve"> Mine: Total
Cost ($/tonne)</t>
  </si>
  <si>
    <t xml:space="preserve"> Mill: Labor
Cost ($/tonne)</t>
  </si>
  <si>
    <t xml:space="preserve"> Mill: Reagents
Cost ($/tonne)</t>
  </si>
  <si>
    <t xml:space="preserve"> Mill: Electricity
Cost ($/tonne)</t>
  </si>
  <si>
    <t xml:space="preserve"> Mill: Other
Cost ($/tonne)</t>
  </si>
  <si>
    <t xml:space="preserve"> Mill: Total
Cost ($/tonne)</t>
  </si>
  <si>
    <t xml:space="preserve"> Total Minesite
Cost ($/tonne)</t>
  </si>
  <si>
    <t xml:space="preserve"> Transport and
Offsite Cost
($/tonne)</t>
  </si>
  <si>
    <t xml:space="preserve"> Treatment &amp;
Refining Charges
($/tonne)</t>
  </si>
  <si>
    <t xml:space="preserve"> Cash Operating
Cost ($/tonne)</t>
  </si>
  <si>
    <t xml:space="preserve"> Royalty Cost
($/tonne)</t>
  </si>
  <si>
    <t xml:space="preserve"> Total Cash
Cost ($/tonne)</t>
  </si>
  <si>
    <t xml:space="preserve"> Reclamation, Closure
Provision ($/tonne)</t>
  </si>
  <si>
    <t xml:space="preserve"> Depreciation ($/tonne)</t>
  </si>
  <si>
    <t xml:space="preserve"> Deferred Stripping
Amortized ($/tonne)</t>
  </si>
  <si>
    <t xml:space="preserve"> Inventory Change
($/tonne)</t>
  </si>
  <si>
    <t xml:space="preserve"> Total Production
Cost ($/tonne)</t>
  </si>
  <si>
    <t xml:space="preserve"> Corporate Overhead
Charges ($/tonne)</t>
  </si>
  <si>
    <t xml:space="preserve"> Exploration and
Other Sustaining
Costs ($/tonne)</t>
  </si>
  <si>
    <t xml:space="preserve"> Sustaining Capex
($/tonne)</t>
  </si>
  <si>
    <t xml:space="preserve"> All-in-Sustaining Cost
($/tonne)</t>
  </si>
  <si>
    <t xml:space="preserve"> Development and
Expansion Capex
($/tonne)</t>
  </si>
  <si>
    <t xml:space="preserve"> Interest Charges
($/tonne)</t>
  </si>
  <si>
    <t xml:space="preserve"> Extraordinary Cash
Charges ($/tonne)</t>
  </si>
  <si>
    <t xml:space="preserve"> Extraordinary Non-Cash
Charges ($/tonne)</t>
  </si>
  <si>
    <t xml:space="preserve"> Other All-in-Cost
($/tonne)</t>
  </si>
  <si>
    <t xml:space="preserve"> All-in-Cost ($/tonne)</t>
  </si>
  <si>
    <t xml:space="preserve"> Gross Revenue
($/tonne)</t>
  </si>
  <si>
    <t xml:space="preserve"> Cash Operating
Margin ($/tonne)</t>
  </si>
  <si>
    <t xml:space="preserve"> Total Cash
Margin ($/tonne)</t>
  </si>
  <si>
    <t>Alex</t>
  </si>
  <si>
    <t>81253</t>
  </si>
  <si>
    <t>China</t>
  </si>
  <si>
    <t>Ambatovy</t>
  </si>
  <si>
    <t>30428</t>
  </si>
  <si>
    <t>Madagascar</t>
  </si>
  <si>
    <t>Avebury</t>
  </si>
  <si>
    <t>31689</t>
  </si>
  <si>
    <t>Australia</t>
  </si>
  <si>
    <t>Bafokeng-Rasimone</t>
  </si>
  <si>
    <t>30267</t>
  </si>
  <si>
    <t>South Africa</t>
  </si>
  <si>
    <t>Chambishi</t>
  </si>
  <si>
    <t>28268</t>
  </si>
  <si>
    <t>Zambia</t>
  </si>
  <si>
    <t>Deerni</t>
  </si>
  <si>
    <t>30531</t>
  </si>
  <si>
    <t>Eagle</t>
  </si>
  <si>
    <t>33795</t>
  </si>
  <si>
    <t>USA</t>
  </si>
  <si>
    <t>East Yellow Mountain</t>
  </si>
  <si>
    <t>33386</t>
  </si>
  <si>
    <t>Etoile</t>
  </si>
  <si>
    <t>36399</t>
  </si>
  <si>
    <t>Dem. Rep. Congo</t>
  </si>
  <si>
    <t>Goro</t>
  </si>
  <si>
    <t>27742</t>
  </si>
  <si>
    <t>New Caledonia</t>
  </si>
  <si>
    <t>Huachin</t>
  </si>
  <si>
    <t>76077</t>
  </si>
  <si>
    <t>Jinchuan</t>
  </si>
  <si>
    <t>27136</t>
  </si>
  <si>
    <t>Kalatongke</t>
  </si>
  <si>
    <t>34844</t>
  </si>
  <si>
    <t>Kamoto SX-EW</t>
  </si>
  <si>
    <t>79271</t>
  </si>
  <si>
    <t>Kevitsa</t>
  </si>
  <si>
    <t>29179</t>
  </si>
  <si>
    <t>Finland</t>
  </si>
  <si>
    <t>Kolwezi</t>
  </si>
  <si>
    <t>78612</t>
  </si>
  <si>
    <t>Leinster</t>
  </si>
  <si>
    <t>27023</t>
  </si>
  <si>
    <t>Manitoba Division</t>
  </si>
  <si>
    <t>26560</t>
  </si>
  <si>
    <t>Canada</t>
  </si>
  <si>
    <t>Metalkol RTR</t>
  </si>
  <si>
    <t>29829</t>
  </si>
  <si>
    <t>Mimosa</t>
  </si>
  <si>
    <t>27951</t>
  </si>
  <si>
    <t>Zimbabwe</t>
  </si>
  <si>
    <t>Moa Bay</t>
  </si>
  <si>
    <t>28629</t>
  </si>
  <si>
    <t>Cuba</t>
  </si>
  <si>
    <t>Mt Keith</t>
  </si>
  <si>
    <t>82849</t>
  </si>
  <si>
    <t>Murrin Murrin</t>
  </si>
  <si>
    <t>28725</t>
  </si>
  <si>
    <t>Mutanda SX-EW</t>
  </si>
  <si>
    <t>76076</t>
  </si>
  <si>
    <t>Nchanga</t>
  </si>
  <si>
    <t>28264</t>
  </si>
  <si>
    <t>Norilsk</t>
  </si>
  <si>
    <t>75972</t>
  </si>
  <si>
    <t>Russia</t>
  </si>
  <si>
    <t>Nova-Bollinger</t>
  </si>
  <si>
    <t>40767</t>
  </si>
  <si>
    <t>Ontario Division</t>
  </si>
  <si>
    <t>27672</t>
  </si>
  <si>
    <t>Punta Gorda</t>
  </si>
  <si>
    <t>28013</t>
  </si>
  <si>
    <t>Raglan</t>
  </si>
  <si>
    <t>26073</t>
  </si>
  <si>
    <t>Ramu</t>
  </si>
  <si>
    <t>27187</t>
  </si>
  <si>
    <t>Papua New Guinea</t>
  </si>
  <si>
    <t>Ravensthorpe</t>
  </si>
  <si>
    <t>30053</t>
  </si>
  <si>
    <t>Rio Tuba</t>
  </si>
  <si>
    <t>34257</t>
  </si>
  <si>
    <t>Philippines</t>
  </si>
  <si>
    <t>Ruashi</t>
  </si>
  <si>
    <t>29830</t>
  </si>
  <si>
    <t>Santa Rita</t>
  </si>
  <si>
    <t>33832</t>
  </si>
  <si>
    <t>Brazil</t>
  </si>
  <si>
    <t>Savannah</t>
  </si>
  <si>
    <t>27713</t>
  </si>
  <si>
    <t>Sichuan La-La</t>
  </si>
  <si>
    <t>31591</t>
  </si>
  <si>
    <t>SLN</t>
  </si>
  <si>
    <t>27634</t>
  </si>
  <si>
    <t>Sorowako</t>
  </si>
  <si>
    <t>27363</t>
  </si>
  <si>
    <t>Indonesia</t>
  </si>
  <si>
    <t>Sudbury Operations</t>
  </si>
  <si>
    <t>27146</t>
  </si>
  <si>
    <t>Taganito</t>
  </si>
  <si>
    <t>29157</t>
  </si>
  <si>
    <t>Tenke Fungurume</t>
  </si>
  <si>
    <t>28371</t>
  </si>
  <si>
    <t>Terrafame</t>
  </si>
  <si>
    <t>35352</t>
  </si>
  <si>
    <t>Trojan</t>
  </si>
  <si>
    <t>28364</t>
  </si>
  <si>
    <t>Tulaergen</t>
  </si>
  <si>
    <t>80826</t>
  </si>
  <si>
    <t>Voisey's Bay</t>
  </si>
  <si>
    <t>28992</t>
  </si>
  <si>
    <t>Zimplats</t>
  </si>
  <si>
    <t>29249</t>
  </si>
  <si>
    <t xml:space="preserve"> Head Grade
(%)</t>
  </si>
  <si>
    <t xml:space="preserve"> Recovery Rate
(%)</t>
  </si>
  <si>
    <t xml:space="preserve"> Recovered Cobalt
(kilotonnes)</t>
  </si>
  <si>
    <t xml:space="preserve"> Payability (%)</t>
  </si>
  <si>
    <t xml:space="preserve"> Paid Cobalt
Produced (kilotonnes)</t>
  </si>
  <si>
    <t xml:space="preserve"> Commodity Net
Revenue (%)</t>
  </si>
  <si>
    <t xml:space="preserve"> Mine: Labor
Cost (¢/lb)</t>
  </si>
  <si>
    <t xml:space="preserve"> Mine: Fuel
Cost (¢/lb)</t>
  </si>
  <si>
    <t xml:space="preserve"> Mine: Electricity
Cost (¢/lb)</t>
  </si>
  <si>
    <t xml:space="preserve"> Mine: Other
Cost (¢/lb)</t>
  </si>
  <si>
    <t xml:space="preserve"> Mine: Total
Cost (¢/lb)</t>
  </si>
  <si>
    <t xml:space="preserve"> Mill: Labor
Cost (¢/lb)</t>
  </si>
  <si>
    <t xml:space="preserve"> Mill: Reagents
Cost (¢/lb)</t>
  </si>
  <si>
    <t xml:space="preserve"> Mill: Electricity
Cost (¢/lb)</t>
  </si>
  <si>
    <t xml:space="preserve"> Mill: Other
Cost (¢/lb)</t>
  </si>
  <si>
    <t xml:space="preserve"> Mill: Total
Cost (¢/lb)</t>
  </si>
  <si>
    <t xml:space="preserve"> Total Minesite
Cost (¢/lb)</t>
  </si>
  <si>
    <t xml:space="preserve"> Transport and
Offsite Cost
(¢/lb)</t>
  </si>
  <si>
    <t xml:space="preserve"> Treatment &amp;
Refining Charges
(¢/lb)</t>
  </si>
  <si>
    <t xml:space="preserve"> Cash Operating
Cost (¢/lb)</t>
  </si>
  <si>
    <t xml:space="preserve"> Royalty Cost
(¢/lb)</t>
  </si>
  <si>
    <t xml:space="preserve"> Total Cash
Cost (¢/lb)</t>
  </si>
  <si>
    <t xml:space="preserve"> Reclamation, Closure
Provision (¢/lb)</t>
  </si>
  <si>
    <t xml:space="preserve"> Depreciation (¢/lb)</t>
  </si>
  <si>
    <t xml:space="preserve"> Deferred Stripping
Amortized (¢/lb)</t>
  </si>
  <si>
    <t xml:space="preserve"> Inventory Change
(¢/lb)</t>
  </si>
  <si>
    <t xml:space="preserve"> Total Production
Cost (¢/lb)</t>
  </si>
  <si>
    <t xml:space="preserve"> Corporate Overhead
Charges (¢/lb)</t>
  </si>
  <si>
    <t xml:space="preserve"> Exploration and
Other Sustaining
Costs (¢/lb)</t>
  </si>
  <si>
    <t xml:space="preserve"> Sustaining Capex
(¢/lb)</t>
  </si>
  <si>
    <t xml:space="preserve"> All-in-Sustaining Cost
(¢/lb)</t>
  </si>
  <si>
    <t xml:space="preserve"> Development and
Expansion Capex
(¢/lb)</t>
  </si>
  <si>
    <t xml:space="preserve"> Interest Charges
(¢/lb)</t>
  </si>
  <si>
    <t xml:space="preserve"> Extraordinary Cash
Charges (¢/lb)</t>
  </si>
  <si>
    <t xml:space="preserve"> Extraordinary Non-Cash
Charges (¢/lb)</t>
  </si>
  <si>
    <t xml:space="preserve"> Other All-in-Cost
(¢/lb)</t>
  </si>
  <si>
    <t xml:space="preserve"> All-in-Cost (¢/lb)</t>
  </si>
  <si>
    <t xml:space="preserve"> Realized Price
(¢/lb)</t>
  </si>
  <si>
    <t xml:space="preserve"> Gross Revenue
($M)</t>
  </si>
  <si>
    <t xml:space="preserve"> Cash Operating
Margin (¢/lb)</t>
  </si>
  <si>
    <t xml:space="preserve"> Total Cash
Margin (¢/lb)</t>
  </si>
  <si>
    <t>Production Costs By Product</t>
  </si>
  <si>
    <t xml:space="preserve"> By-product Credits
(¢/lb)</t>
  </si>
  <si>
    <t>Cash Flow</t>
  </si>
  <si>
    <t xml:space="preserve"> Realization Cost
($M)</t>
  </si>
  <si>
    <t xml:space="preserve"> Net Revenue
($M)</t>
  </si>
  <si>
    <t xml:space="preserve"> Royalties ($M)</t>
  </si>
  <si>
    <t xml:space="preserve"> Total Minesite
Costs ($M)</t>
  </si>
  <si>
    <t xml:space="preserve"> Indirect and
Extraordinary Costs
($M)</t>
  </si>
  <si>
    <t xml:space="preserve"> Working Capital
($M)</t>
  </si>
  <si>
    <t xml:space="preserve"> Sustaining Capex
($M)</t>
  </si>
  <si>
    <t xml:space="preserve"> Development and
Expansion Capex
($M)</t>
  </si>
  <si>
    <t xml:space="preserve"> Pre-tax Cash
Flow ($M)</t>
  </si>
  <si>
    <t xml:space="preserve"> Tax ($M)</t>
  </si>
  <si>
    <t xml:space="preserve"> Post-tax Cash
Flow ($M)</t>
  </si>
  <si>
    <t xml:space="preserve"> Corporate Tax
Rate (%)</t>
  </si>
  <si>
    <t xml:space="preserve"> Depreciation ($M)</t>
  </si>
  <si>
    <t xml:space="preserve"> NPV Discounted
at 8%
($M)</t>
  </si>
  <si>
    <t xml:space="preserve"> NPV Discounted
at 10%
($M)</t>
  </si>
  <si>
    <t xml:space="preserve"> NPV Discounted
at 12%
($M)</t>
  </si>
  <si>
    <t xml:space="preserve"> NPV Discounted
at 14%
($M)</t>
  </si>
  <si>
    <t>NA</t>
  </si>
  <si>
    <t>Ownership</t>
  </si>
  <si>
    <t xml:space="preserve"> Owner</t>
  </si>
  <si>
    <t xml:space="preserve"> KeyInstn</t>
  </si>
  <si>
    <t xml:space="preserve"> Equity Ownership
(%)</t>
  </si>
  <si>
    <t>Xinjiang Xinxin Mining Industry Co. Ltd.</t>
  </si>
  <si>
    <t>Korea Mine Rehabilitation and Mineral Resources Corp.</t>
  </si>
  <si>
    <t>Sumitomo Corp.</t>
  </si>
  <si>
    <t>Unnamed Owner</t>
  </si>
  <si>
    <t>Mallee Resources Ltd.</t>
  </si>
  <si>
    <t>Royal Bafokeng Platinum Ltd.</t>
  </si>
  <si>
    <t>China Nonferrous Mining Corp. Ltd.</t>
  </si>
  <si>
    <t>ZCCM Investments Holdings PLC</t>
  </si>
  <si>
    <t>Zijin Mining Group Co. Ltd.</t>
  </si>
  <si>
    <t>Lundin Mining Corp.</t>
  </si>
  <si>
    <t>Congo (the Democratic Republic of the)</t>
  </si>
  <si>
    <t>Shalina Resources Ltd.</t>
  </si>
  <si>
    <t>Prony Resources New Caledonia consortium</t>
  </si>
  <si>
    <t>Societe de Participation Miniere du Sud Caledonia SAS</t>
  </si>
  <si>
    <t>Huachin SPRL</t>
  </si>
  <si>
    <t>JinChuan Group Co.Ltd.</t>
  </si>
  <si>
    <t>Glencore PLC</t>
  </si>
  <si>
    <t>Boliden AB (publ)</t>
  </si>
  <si>
    <t>Gécamines SA</t>
  </si>
  <si>
    <t>BHP Group Ltd.</t>
  </si>
  <si>
    <t>Vale SA</t>
  </si>
  <si>
    <t>Eurasian Group LLP</t>
  </si>
  <si>
    <t>Impala Platinum Holdings Ltd.</t>
  </si>
  <si>
    <t>Sibanye Stillwater Ltd.</t>
  </si>
  <si>
    <t>General Nickel Co SA</t>
  </si>
  <si>
    <t>Sherritt International Corp.</t>
  </si>
  <si>
    <t>Conclave PTC Ltd.</t>
  </si>
  <si>
    <t>PJSC Mining and Metallurgical Co. Norilsk Nickel</t>
  </si>
  <si>
    <t>IGO Ltd.</t>
  </si>
  <si>
    <t>Cubaniquel</t>
  </si>
  <si>
    <t>Ji Lin Ji En Nickel Industry Co. Ltd.</t>
  </si>
  <si>
    <t>Jinchuan Group International Resources Co. Ltd.</t>
  </si>
  <si>
    <t>JiuQuan Iron and Steel (Group) Co.Ltd.</t>
  </si>
  <si>
    <t>Metallurgical Corp. of China Ltd.</t>
  </si>
  <si>
    <t>Mineral Resources Development Corp.</t>
  </si>
  <si>
    <t>Nickel 28 Capital Corp.</t>
  </si>
  <si>
    <t>Private Interest</t>
  </si>
  <si>
    <t>First Quantum Minerals Ltd.</t>
  </si>
  <si>
    <t>Posco Holdings Inc.</t>
  </si>
  <si>
    <t>Nickel Asia Corporation</t>
  </si>
  <si>
    <t>Pacific Metals Co. Ltd.</t>
  </si>
  <si>
    <t>Sojitz Corp.</t>
  </si>
  <si>
    <t>Appian Capital Advisory LLP</t>
  </si>
  <si>
    <t>Panoramic Resources Ltd.</t>
  </si>
  <si>
    <t>China State-Owned Mining Enterprise</t>
  </si>
  <si>
    <t>Eramet SA</t>
  </si>
  <si>
    <t>Nippon Steel Nisshin Co. Ltd.</t>
  </si>
  <si>
    <t>Société Territoriale Calédonienne de Participation Industrielle</t>
  </si>
  <si>
    <t>PT Vale Indonesia Tbk</t>
  </si>
  <si>
    <t>CMOC Group Ltd.</t>
  </si>
  <si>
    <t>Terrafame Oy</t>
  </si>
  <si>
    <t>Bindura Nickel Corp. Ltd.</t>
  </si>
  <si>
    <t>Zimplats Holdings Ltd.</t>
  </si>
  <si>
    <t>Property</t>
  </si>
  <si>
    <t>Country/Region</t>
  </si>
  <si>
    <t>Global Production Share (%)</t>
  </si>
  <si>
    <t>Electricity emissions (kg_CO2e/t_paid)</t>
  </si>
  <si>
    <t>Reagents emissions (kg_CO2e/t_paid)</t>
  </si>
  <si>
    <t>Commodity</t>
  </si>
  <si>
    <t>Source</t>
  </si>
  <si>
    <t>Product</t>
  </si>
  <si>
    <t>Battery chemical</t>
  </si>
  <si>
    <t>Conversion factor metal-&gt;battery chemical</t>
  </si>
  <si>
    <t>SNL Metal Production 2022 (kt)</t>
  </si>
  <si>
    <t>Property + Country</t>
  </si>
  <si>
    <t>Country short</t>
  </si>
  <si>
    <t>Deposit type</t>
  </si>
  <si>
    <t>China - Natural</t>
  </si>
  <si>
    <t>Paid Graphite Produced (kilotonnes)</t>
  </si>
  <si>
    <t>Natural</t>
  </si>
  <si>
    <t>China - Synthetic</t>
  </si>
  <si>
    <t>Synthetic</t>
  </si>
  <si>
    <t>PRODUCTION - GRAPHITE (kilotonnes)</t>
  </si>
  <si>
    <t>From own calculations Excel file "Country_production_shares"</t>
  </si>
  <si>
    <t>Graphite</t>
  </si>
  <si>
    <t>Total modelled emissions (kg_CO2e/t_paid)</t>
  </si>
  <si>
    <t>On-site transportation emissions (kg_CO2e/t_paid)</t>
  </si>
  <si>
    <t>Off-site transportation emissions (kg_CO2e/t_paid)</t>
  </si>
  <si>
    <t>MC Total modelled emissions (kg_CO2e/t_paid)</t>
  </si>
  <si>
    <t>0,0,0</t>
  </si>
  <si>
    <t>Property ID</t>
  </si>
  <si>
    <t>All-in-Cost (USD/t_paid)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</si>
</sst>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#,##0.0;\(##,###,##0.0\)"/>
    <numFmt numFmtId="165" formatCode="##,###,##0.00;\(##,###,##0.00\)"/>
    <numFmt numFmtId="166" formatCode="##,###,##0.0000;\(##,###,##0.0000\)"/>
    <numFmt numFmtId="167" formatCode="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xfId="0" applyNumberFormat="1" applyFont="1" applyAlignment="1">
      <alignment horizontal="left" vertical="top"/>
    </xf>
    <xf numFmtId="0" fontId="4" fillId="0" borderId="0" applyNumberFormat="0" applyFill="0" applyBorder="0" applyAlignment="0" applyProtection="0"/>
    <xf numFmtId="0" fontId="1" fillId="0" borderId="0"/>
  </cellStyleXfs>
  <cellXfs count="48">
    <xf numFmtId="0" fontId="0" fillId="0" borderId="0" xfId="0" applyAlignment="1"/>
    <xf numFmtId="0" fontId="3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14" fontId="0" fillId="0" borderId="0" xfId="0" applyNumberFormat="1" applyFont="1" applyAlignment="1">
      <alignment horizontal="left" vertical="top"/>
    </xf>
    <xf numFmtId="164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4" fontId="0" fillId="0" borderId="0" xfId="0" applyNumberFormat="1" applyAlignment="1">
      <alignment horizontal="left" vertical="top"/>
    </xf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2" fillId="0" borderId="0" xfId="1" applyFont="1" applyAlignment="1"/>
    <xf numFmtId="0" fontId="2" fillId="0" borderId="0" xfId="1" applyFont="1" applyAlignment="1">
      <alignment horizontal="left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0" fillId="0" borderId="0" xfId="0" applyAlignment="1"/>
    <xf numFmtId="0" fontId="3" fillId="0" borderId="0" xfId="0" applyNumberFormat="1" applyFont="1" applyAlignment="1">
      <alignment vertical="top" wrapText="1"/>
    </xf>
    <xf numFmtId="0" fontId="0" fillId="0" borderId="0" xfId="0"/>
    <xf numFmtId="0" fontId="5" fillId="0" borderId="0" xfId="0" applyFont="1"/>
    <xf numFmtId="0" fontId="0" fillId="0" borderId="0" xfId="0" applyAlignment="1">
      <alignment horizontal="left" vertical="top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0" xfId="2" applyNumberFormat="1" applyAlignment="1">
      <alignment horizontal="right" vertical="top"/>
    </xf>
    <xf numFmtId="0" fontId="4" fillId="0" borderId="0" xfId="2" applyNumberFormat="1" applyAlignment="1">
      <alignment horizontal="left" vertical="top"/>
    </xf>
    <xf numFmtId="2" fontId="0" fillId="0" borderId="0" xfId="0" applyNumberFormat="1" applyFont="1" applyAlignment="1">
      <alignment horizontal="right" vertical="top"/>
    </xf>
    <xf numFmtId="0" fontId="0" fillId="0" borderId="2" xfId="0" applyBorder="1"/>
    <xf numFmtId="0" fontId="5" fillId="0" borderId="3" xfId="0" applyFont="1" applyBorder="1" applyAlignment="1">
      <alignment wrapText="1"/>
    </xf>
    <xf numFmtId="0" fontId="6" fillId="0" borderId="3" xfId="0" applyFont="1" applyBorder="1" applyAlignment="1">
      <alignment vertical="top" wrapText="1"/>
    </xf>
    <xf numFmtId="0" fontId="5" fillId="0" borderId="0" xfId="0" applyNumberFormat="1" applyFont="1" applyAlignment="1">
      <alignment horizontal="left" vertical="top"/>
    </xf>
    <xf numFmtId="1" fontId="0" fillId="0" borderId="0" xfId="0" applyNumberFormat="1" applyFont="1" applyAlignment="1">
      <alignment horizontal="right" vertical="top"/>
    </xf>
    <xf numFmtId="1" fontId="0" fillId="0" borderId="0" xfId="0" applyNumberFormat="1" applyAlignment="1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vertical="top" wrapText="1"/>
    </xf>
    <xf numFmtId="0" fontId="0" fillId="0" borderId="0" xfId="0" applyAlignment="1"/>
    <xf numFmtId="1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/>
    <xf numFmtId="166" fontId="5" fillId="0" borderId="0" xfId="0" applyNumberFormat="1" applyFont="1" applyAlignment="1">
      <alignment horizontal="right" vertical="top"/>
    </xf>
    <xf numFmtId="0" fontId="3" fillId="0" borderId="4" xfId="0" applyFont="1" applyBorder="1" applyAlignment="1">
      <alignment wrapText="1"/>
    </xf>
    <xf numFmtId="167" fontId="6" fillId="0" borderId="5" xfId="0" applyNumberFormat="1" applyFont="1" applyBorder="1"/>
    <xf numFmtId="0" fontId="0" fillId="0" borderId="0" xfId="0" applyAlignment="1"/>
    <xf numFmtId="0" fontId="3" fillId="0" borderId="0" xfId="0" applyFont="1" applyAlignment="1">
      <alignment vertical="top" wrapText="1"/>
    </xf>
    <xf numFmtId="0" fontId="0" fillId="0" borderId="0" xfId="0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NumberFormat="1" applyFont="1" applyAlignment="1">
      <alignment horizontal="left" vertical="top" wrapText="1"/>
    </xf>
  </cellXfs>
  <cellStyles count="3">
    <cellStyle name="Hyperlink" xfId="2" builtinId="8"/>
    <cellStyle name="Normal" xfId="0" builtinId="0"/>
    <cellStyle name="Normal 3" xfId="3" xr:uid="{2A22A574-EEA3-4D74-8842-76CD3B6DC0FB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30480</xdr:rowOff>
    </xdr:from>
    <xdr:to>
      <xdr:col>0</xdr:col>
      <xdr:colOff>1676400</xdr:colOff>
      <xdr:row>0</xdr:row>
      <xdr:rowOff>449580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A99445C6-809F-49F8-9892-340D302D8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0480"/>
          <a:ext cx="1562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30480</xdr:rowOff>
    </xdr:from>
    <xdr:to>
      <xdr:col>0</xdr:col>
      <xdr:colOff>1676400</xdr:colOff>
      <xdr:row>0</xdr:row>
      <xdr:rowOff>449580</xdr:rowOff>
    </xdr:to>
    <xdr:pic>
      <xdr:nvPicPr>
        <xdr:cNvPr id="4098" name="Picture 2">
          <a:extLst>
            <a:ext uri="{FF2B5EF4-FFF2-40B4-BE49-F238E27FC236}">
              <a16:creationId xmlns:a16="http://schemas.microsoft.com/office/drawing/2014/main" id="{E40828DC-D6AA-4DA6-94D8-6CAF4FA12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0480"/>
          <a:ext cx="1562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30480</xdr:rowOff>
    </xdr:from>
    <xdr:to>
      <xdr:col>0</xdr:col>
      <xdr:colOff>1676400</xdr:colOff>
      <xdr:row>0</xdr:row>
      <xdr:rowOff>449580</xdr:rowOff>
    </xdr:to>
    <xdr:pic>
      <xdr:nvPicPr>
        <xdr:cNvPr id="6146" name="Picture 2">
          <a:extLst>
            <a:ext uri="{FF2B5EF4-FFF2-40B4-BE49-F238E27FC236}">
              <a16:creationId xmlns:a16="http://schemas.microsoft.com/office/drawing/2014/main" id="{4112D73C-6071-4273-818C-41D1A5F39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0480"/>
          <a:ext cx="1562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30480</xdr:rowOff>
    </xdr:from>
    <xdr:to>
      <xdr:col>0</xdr:col>
      <xdr:colOff>1676400</xdr:colOff>
      <xdr:row>0</xdr:row>
      <xdr:rowOff>449580</xdr:rowOff>
    </xdr:to>
    <xdr:pic>
      <xdr:nvPicPr>
        <xdr:cNvPr id="8194" name="Picture 2">
          <a:extLst>
            <a:ext uri="{FF2B5EF4-FFF2-40B4-BE49-F238E27FC236}">
              <a16:creationId xmlns:a16="http://schemas.microsoft.com/office/drawing/2014/main" id="{30E865E3-51FE-4AF1-BCE8-D577E7B06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0480"/>
          <a:ext cx="1562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_CIQ_Lookup_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SerializationData8"/>
      <sheetName val="Bloomberg (MC)"/>
      <sheetName val="Lookup Table Bloomberg"/>
      <sheetName val="Natural Gas Prices 2022 (MC)"/>
      <sheetName val="Emission factors (MC)"/>
      <sheetName val="Lookup Table Emission factors"/>
      <sheetName val="_@RISKFitInformation"/>
      <sheetName val="Reagents (MC)"/>
      <sheetName val="Lookup Table Reagents"/>
    </sheetNames>
    <sheetDataSet>
      <sheetData sheetId="0"/>
      <sheetData sheetId="1">
        <row r="1">
          <cell r="A1" t="str">
            <v>Country</v>
          </cell>
        </row>
      </sheetData>
      <sheetData sheetId="2">
        <row r="1">
          <cell r="A1" t="str">
            <v>Country</v>
          </cell>
        </row>
      </sheetData>
      <sheetData sheetId="3">
        <row r="1">
          <cell r="A1" t="str">
            <v>Country</v>
          </cell>
        </row>
      </sheetData>
      <sheetData sheetId="4">
        <row r="1">
          <cell r="A1" t="str">
            <v>Country Name</v>
          </cell>
        </row>
      </sheetData>
      <sheetData sheetId="5">
        <row r="1">
          <cell r="A1" t="str">
            <v>Country Name</v>
          </cell>
        </row>
        <row r="2">
          <cell r="A2" t="str">
            <v>Albania</v>
          </cell>
          <cell r="B2" t="str">
            <v>AL</v>
          </cell>
        </row>
        <row r="3">
          <cell r="A3" t="str">
            <v>Algeria</v>
          </cell>
          <cell r="B3" t="str">
            <v>DZ</v>
          </cell>
        </row>
        <row r="4">
          <cell r="A4" t="str">
            <v>Angola</v>
          </cell>
          <cell r="B4" t="str">
            <v>AO</v>
          </cell>
        </row>
        <row r="5">
          <cell r="A5" t="str">
            <v>Argentina</v>
          </cell>
          <cell r="B5" t="str">
            <v>AR</v>
          </cell>
        </row>
        <row r="6">
          <cell r="A6" t="str">
            <v>Armenia</v>
          </cell>
          <cell r="B6" t="str">
            <v>AM</v>
          </cell>
        </row>
        <row r="7">
          <cell r="A7" t="str">
            <v>Australia</v>
          </cell>
          <cell r="B7" t="str">
            <v>AU</v>
          </cell>
        </row>
        <row r="8">
          <cell r="A8" t="str">
            <v>Austria</v>
          </cell>
          <cell r="B8" t="str">
            <v>AT</v>
          </cell>
        </row>
        <row r="9">
          <cell r="A9" t="str">
            <v>Azerbaijan</v>
          </cell>
          <cell r="B9" t="str">
            <v>AZ</v>
          </cell>
        </row>
        <row r="10">
          <cell r="A10" t="str">
            <v>Bahrain</v>
          </cell>
          <cell r="B10" t="str">
            <v>BH</v>
          </cell>
        </row>
        <row r="11">
          <cell r="A11" t="str">
            <v>Bangladesh</v>
          </cell>
          <cell r="B11" t="str">
            <v>BD</v>
          </cell>
        </row>
        <row r="12">
          <cell r="A12" t="str">
            <v>Belarus</v>
          </cell>
          <cell r="B12" t="str">
            <v>BY</v>
          </cell>
        </row>
        <row r="13">
          <cell r="A13" t="str">
            <v>Belgium</v>
          </cell>
          <cell r="B13" t="str">
            <v>BE</v>
          </cell>
        </row>
        <row r="14">
          <cell r="A14" t="str">
            <v>Benin</v>
          </cell>
          <cell r="B14" t="str">
            <v>BJ</v>
          </cell>
        </row>
        <row r="15">
          <cell r="A15" t="str">
            <v>Bolivia</v>
          </cell>
          <cell r="B15" t="str">
            <v>BO</v>
          </cell>
        </row>
        <row r="16">
          <cell r="A16" t="str">
            <v>Bosnia and Herzegovina</v>
          </cell>
          <cell r="B16" t="str">
            <v>BA</v>
          </cell>
        </row>
        <row r="17">
          <cell r="A17" t="str">
            <v>Botswana</v>
          </cell>
          <cell r="B17" t="str">
            <v>BW</v>
          </cell>
        </row>
        <row r="18">
          <cell r="A18" t="str">
            <v>Brazil</v>
          </cell>
          <cell r="B18" t="str">
            <v>BR</v>
          </cell>
        </row>
        <row r="19">
          <cell r="A19" t="str">
            <v>Brazil North-eastern grid</v>
          </cell>
          <cell r="B19" t="str">
            <v>BR-North-eastern grid</v>
          </cell>
        </row>
        <row r="20">
          <cell r="A20" t="str">
            <v>Brazil Northern grid</v>
          </cell>
          <cell r="B20" t="str">
            <v>BR-Northern grid</v>
          </cell>
        </row>
        <row r="21">
          <cell r="A21" t="str">
            <v>Brazil South-eastern/Mid-western grid</v>
          </cell>
          <cell r="B21" t="str">
            <v>BR-South-eastern/Mid-western grid</v>
          </cell>
        </row>
        <row r="22">
          <cell r="A22" t="str">
            <v>Brazil Southern grid</v>
          </cell>
          <cell r="B22" t="str">
            <v>BR-Southern grid</v>
          </cell>
        </row>
        <row r="23">
          <cell r="A23" t="str">
            <v>Brunei</v>
          </cell>
          <cell r="B23" t="str">
            <v>BN</v>
          </cell>
        </row>
        <row r="24">
          <cell r="A24" t="str">
            <v>Bulgaria</v>
          </cell>
          <cell r="B24" t="str">
            <v>BG</v>
          </cell>
        </row>
        <row r="25">
          <cell r="A25" t="str">
            <v>Cambodia</v>
          </cell>
          <cell r="B25" t="str">
            <v>KH</v>
          </cell>
        </row>
        <row r="26">
          <cell r="A26" t="str">
            <v>Cameroon</v>
          </cell>
          <cell r="B26" t="str">
            <v>CM</v>
          </cell>
        </row>
        <row r="27">
          <cell r="A27" t="str">
            <v>Canada</v>
          </cell>
          <cell r="B27" t="str">
            <v>CA</v>
          </cell>
        </row>
        <row r="28">
          <cell r="A28" t="str">
            <v>Canada Alberta</v>
          </cell>
          <cell r="B28" t="str">
            <v>CA-AB</v>
          </cell>
        </row>
        <row r="29">
          <cell r="A29" t="str">
            <v>Canada British Columbia</v>
          </cell>
          <cell r="B29" t="str">
            <v>CA-BC</v>
          </cell>
        </row>
        <row r="30">
          <cell r="A30" t="str">
            <v>Canada excluding Quebec</v>
          </cell>
          <cell r="B30" t="str">
            <v>CAexQC</v>
          </cell>
        </row>
        <row r="31">
          <cell r="A31" t="str">
            <v>Canada Manitoba</v>
          </cell>
          <cell r="B31" t="str">
            <v>CA-MB</v>
          </cell>
        </row>
        <row r="32">
          <cell r="A32" t="str">
            <v>Canada New Brunswick</v>
          </cell>
          <cell r="B32" t="str">
            <v>CA-NB</v>
          </cell>
        </row>
        <row r="33">
          <cell r="A33" t="str">
            <v>Canada Newfoundland</v>
          </cell>
          <cell r="B33" t="str">
            <v>CA-NF</v>
          </cell>
        </row>
        <row r="34">
          <cell r="A34" t="str">
            <v>Canada Northwest Territories</v>
          </cell>
          <cell r="B34" t="str">
            <v>CA-NT</v>
          </cell>
        </row>
        <row r="35">
          <cell r="A35" t="str">
            <v>Canada Nova Scotia</v>
          </cell>
          <cell r="B35" t="str">
            <v>CA-NS</v>
          </cell>
        </row>
        <row r="36">
          <cell r="A36" t="str">
            <v>Canada Nunavut</v>
          </cell>
          <cell r="B36" t="str">
            <v>CA-NU</v>
          </cell>
        </row>
        <row r="37">
          <cell r="A37" t="str">
            <v>Canada Ontario</v>
          </cell>
          <cell r="B37" t="str">
            <v>CA-ON</v>
          </cell>
        </row>
        <row r="38">
          <cell r="A38" t="str">
            <v>Canada Prince Edward Island</v>
          </cell>
          <cell r="B38" t="str">
            <v>CA-PE</v>
          </cell>
        </row>
        <row r="39">
          <cell r="A39" t="str">
            <v>Canada Quebec</v>
          </cell>
          <cell r="B39" t="str">
            <v>CA-QC</v>
          </cell>
        </row>
        <row r="40">
          <cell r="A40" t="str">
            <v>Canada Saskatchewan</v>
          </cell>
          <cell r="B40" t="str">
            <v>CA-SK</v>
          </cell>
        </row>
        <row r="41">
          <cell r="A41" t="str">
            <v>Canada Yukon</v>
          </cell>
          <cell r="B41" t="str">
            <v>CA-YK</v>
          </cell>
        </row>
        <row r="42">
          <cell r="A42" t="str">
            <v>Chile</v>
          </cell>
          <cell r="B42" t="str">
            <v>CL</v>
          </cell>
        </row>
        <row r="43">
          <cell r="A43" t="str">
            <v>China</v>
          </cell>
          <cell r="B43" t="str">
            <v>CN</v>
          </cell>
        </row>
        <row r="44">
          <cell r="A44" t="str">
            <v>China Central China Grid</v>
          </cell>
          <cell r="B44" t="str">
            <v>CN-CCG</v>
          </cell>
        </row>
        <row r="45">
          <cell r="A45" t="str">
            <v>China Central Southern Grid</v>
          </cell>
          <cell r="B45" t="str">
            <v>CN-CSG</v>
          </cell>
        </row>
        <row r="46">
          <cell r="A46" t="str">
            <v>China East China Grid</v>
          </cell>
          <cell r="B46" t="str">
            <v>CN-ECGC</v>
          </cell>
        </row>
        <row r="47">
          <cell r="A47" t="str">
            <v>China North China Grid</v>
          </cell>
          <cell r="B47" t="str">
            <v>CN-NCGC</v>
          </cell>
        </row>
        <row r="48">
          <cell r="A48" t="str">
            <v>China Northeast China Grid</v>
          </cell>
          <cell r="B48" t="str">
            <v>CN-NECG</v>
          </cell>
        </row>
        <row r="49">
          <cell r="A49" t="str">
            <v>China Northwest Grid</v>
          </cell>
          <cell r="B49" t="str">
            <v>CN-NWG</v>
          </cell>
        </row>
        <row r="50">
          <cell r="A50" t="str">
            <v>China Southwest Grid</v>
          </cell>
          <cell r="B50" t="str">
            <v>CN-SWG</v>
          </cell>
        </row>
        <row r="51">
          <cell r="A51" t="str">
            <v>China State Grid Corporation of China</v>
          </cell>
          <cell r="B51" t="str">
            <v>CN-SGCC</v>
          </cell>
        </row>
        <row r="52">
          <cell r="A52" t="str">
            <v>Colombia</v>
          </cell>
          <cell r="B52" t="str">
            <v>CO</v>
          </cell>
        </row>
        <row r="53">
          <cell r="A53" t="str">
            <v>Costa Rica</v>
          </cell>
          <cell r="B53" t="str">
            <v>CR</v>
          </cell>
        </row>
        <row r="54">
          <cell r="A54" t="str">
            <v>Côte d'Ivoire</v>
          </cell>
          <cell r="B54" t="str">
            <v>CI</v>
          </cell>
        </row>
        <row r="55">
          <cell r="A55" t="str">
            <v>Croatia</v>
          </cell>
          <cell r="B55" t="str">
            <v>HR</v>
          </cell>
        </row>
        <row r="56">
          <cell r="A56" t="str">
            <v>Cuba</v>
          </cell>
          <cell r="B56" t="str">
            <v>CU</v>
          </cell>
        </row>
        <row r="57">
          <cell r="A57" t="str">
            <v>Curaçao</v>
          </cell>
          <cell r="B57" t="str">
            <v>CW</v>
          </cell>
        </row>
        <row r="58">
          <cell r="A58" t="str">
            <v>Cyprus</v>
          </cell>
          <cell r="B58" t="str">
            <v>CY</v>
          </cell>
        </row>
        <row r="59">
          <cell r="A59" t="str">
            <v>Czech Republic</v>
          </cell>
          <cell r="B59" t="str">
            <v>CZ</v>
          </cell>
        </row>
        <row r="60">
          <cell r="A60" t="str">
            <v>Dem. Rep. Congo</v>
          </cell>
          <cell r="B60" t="str">
            <v>DRC</v>
          </cell>
        </row>
        <row r="61">
          <cell r="A61" t="str">
            <v>Denmark</v>
          </cell>
          <cell r="B61" t="str">
            <v>DK</v>
          </cell>
        </row>
        <row r="62">
          <cell r="A62" t="str">
            <v>Dominican Republic</v>
          </cell>
          <cell r="B62" t="str">
            <v>DO</v>
          </cell>
        </row>
        <row r="63">
          <cell r="A63" t="str">
            <v>Ecuador</v>
          </cell>
          <cell r="B63" t="str">
            <v>EC</v>
          </cell>
        </row>
        <row r="64">
          <cell r="A64" t="str">
            <v>Egypt</v>
          </cell>
          <cell r="B64" t="str">
            <v>EG</v>
          </cell>
        </row>
        <row r="65">
          <cell r="A65" t="str">
            <v>El Salvador</v>
          </cell>
          <cell r="B65" t="str">
            <v>SV</v>
          </cell>
        </row>
        <row r="66">
          <cell r="A66" t="str">
            <v>Eritrea</v>
          </cell>
          <cell r="B66" t="str">
            <v>ER</v>
          </cell>
        </row>
        <row r="67">
          <cell r="A67" t="str">
            <v>Estonia</v>
          </cell>
          <cell r="B67" t="str">
            <v>EE</v>
          </cell>
        </row>
        <row r="68">
          <cell r="A68" t="str">
            <v>Ethiopia</v>
          </cell>
          <cell r="B68" t="str">
            <v>ET</v>
          </cell>
        </row>
        <row r="69">
          <cell r="A69" t="str">
            <v>European Network of Transmission System Operators for Electricity</v>
          </cell>
          <cell r="B69" t="str">
            <v>ENTSO-E</v>
          </cell>
        </row>
        <row r="70">
          <cell r="A70" t="str">
            <v>European Union excluding Switzerland</v>
          </cell>
          <cell r="B70" t="str">
            <v>EUexCH</v>
          </cell>
        </row>
        <row r="71">
          <cell r="A71" t="str">
            <v>Finland</v>
          </cell>
          <cell r="B71" t="str">
            <v>FI</v>
          </cell>
        </row>
        <row r="72">
          <cell r="A72" t="str">
            <v>France</v>
          </cell>
          <cell r="B72" t="str">
            <v>FR</v>
          </cell>
        </row>
        <row r="73">
          <cell r="A73" t="str">
            <v>Gabon</v>
          </cell>
          <cell r="B73" t="str">
            <v>GA</v>
          </cell>
        </row>
        <row r="74">
          <cell r="A74" t="str">
            <v>Georgia</v>
          </cell>
          <cell r="B74" t="str">
            <v>GE</v>
          </cell>
        </row>
        <row r="75">
          <cell r="A75" t="str">
            <v>Germany</v>
          </cell>
          <cell r="B75" t="str">
            <v>DE</v>
          </cell>
        </row>
        <row r="76">
          <cell r="A76" t="str">
            <v>Ghana</v>
          </cell>
          <cell r="B76" t="str">
            <v>GH</v>
          </cell>
        </row>
        <row r="77">
          <cell r="A77" t="str">
            <v>Gibraltar</v>
          </cell>
          <cell r="B77" t="str">
            <v>GI</v>
          </cell>
        </row>
        <row r="78">
          <cell r="A78" t="str">
            <v>Global</v>
          </cell>
          <cell r="B78" t="str">
            <v>GLO</v>
          </cell>
        </row>
        <row r="79">
          <cell r="A79" t="str">
            <v>Greece</v>
          </cell>
          <cell r="B79" t="str">
            <v>GR</v>
          </cell>
        </row>
        <row r="80">
          <cell r="A80" t="str">
            <v>Guatemala</v>
          </cell>
          <cell r="B80" t="str">
            <v>GT</v>
          </cell>
        </row>
        <row r="81">
          <cell r="A81" t="str">
            <v>Haiti</v>
          </cell>
          <cell r="B81" t="str">
            <v>HT</v>
          </cell>
        </row>
        <row r="82">
          <cell r="A82" t="str">
            <v>Honduras</v>
          </cell>
          <cell r="B82" t="str">
            <v>HN</v>
          </cell>
        </row>
        <row r="83">
          <cell r="A83" t="str">
            <v>Hong Kong</v>
          </cell>
          <cell r="B83" t="str">
            <v>HK</v>
          </cell>
        </row>
        <row r="84">
          <cell r="A84" t="str">
            <v>Hungary</v>
          </cell>
          <cell r="B84" t="str">
            <v>HU</v>
          </cell>
        </row>
        <row r="85">
          <cell r="A85" t="str">
            <v>Iceland</v>
          </cell>
          <cell r="B85" t="str">
            <v>IS</v>
          </cell>
        </row>
        <row r="86">
          <cell r="A86" t="str">
            <v>India</v>
          </cell>
          <cell r="B86" t="str">
            <v>IN</v>
          </cell>
        </row>
        <row r="87">
          <cell r="A87" t="str">
            <v>India Eastern grid</v>
          </cell>
          <cell r="B87" t="str">
            <v>IN-Eastern grid</v>
          </cell>
        </row>
        <row r="88">
          <cell r="A88" t="str">
            <v>India North-eastern grid</v>
          </cell>
          <cell r="B88" t="str">
            <v>IN-North-eastern grid</v>
          </cell>
        </row>
        <row r="89">
          <cell r="A89" t="str">
            <v>India Northern grid</v>
          </cell>
          <cell r="B89" t="str">
            <v>IN-Northern grid</v>
          </cell>
        </row>
        <row r="90">
          <cell r="A90" t="str">
            <v>India Southern grid</v>
          </cell>
          <cell r="B90" t="str">
            <v>IN-Southern grid</v>
          </cell>
        </row>
        <row r="91">
          <cell r="A91" t="str">
            <v>India Western grid</v>
          </cell>
          <cell r="B91" t="str">
            <v>IN-Western grid</v>
          </cell>
        </row>
        <row r="92">
          <cell r="A92" t="str">
            <v>Indonesia</v>
          </cell>
          <cell r="B92" t="str">
            <v>ID</v>
          </cell>
        </row>
        <row r="93">
          <cell r="A93" t="str">
            <v>Iran</v>
          </cell>
          <cell r="B93" t="str">
            <v>IR</v>
          </cell>
        </row>
        <row r="94">
          <cell r="A94" t="str">
            <v>Iraq</v>
          </cell>
          <cell r="B94" t="str">
            <v>IQ</v>
          </cell>
        </row>
        <row r="95">
          <cell r="A95" t="str">
            <v>Ireland</v>
          </cell>
          <cell r="B95" t="str">
            <v>IE</v>
          </cell>
        </row>
        <row r="96">
          <cell r="A96" t="str">
            <v>Israel</v>
          </cell>
          <cell r="B96" t="str">
            <v>IL</v>
          </cell>
        </row>
        <row r="97">
          <cell r="A97" t="str">
            <v>Italy</v>
          </cell>
          <cell r="B97" t="str">
            <v>IT</v>
          </cell>
        </row>
        <row r="98">
          <cell r="A98" t="str">
            <v>Jamaica</v>
          </cell>
          <cell r="B98" t="str">
            <v>JM</v>
          </cell>
        </row>
        <row r="99">
          <cell r="A99" t="str">
            <v>Japan</v>
          </cell>
          <cell r="B99" t="str">
            <v>JP</v>
          </cell>
        </row>
        <row r="100">
          <cell r="A100" t="str">
            <v>Jordan</v>
          </cell>
          <cell r="B100" t="str">
            <v>JO</v>
          </cell>
        </row>
        <row r="101">
          <cell r="A101" t="str">
            <v>Kazakhstan</v>
          </cell>
          <cell r="B101" t="str">
            <v>KZ</v>
          </cell>
        </row>
        <row r="102">
          <cell r="A102" t="str">
            <v>Kenya</v>
          </cell>
          <cell r="B102" t="str">
            <v>KE</v>
          </cell>
        </row>
        <row r="103">
          <cell r="A103" t="str">
            <v>Kosovo</v>
          </cell>
          <cell r="B103" t="str">
            <v>XK</v>
          </cell>
        </row>
        <row r="104">
          <cell r="A104" t="str">
            <v>Kuwait</v>
          </cell>
          <cell r="B104" t="str">
            <v>KW</v>
          </cell>
        </row>
        <row r="105">
          <cell r="A105" t="str">
            <v>Kyrgyzstan</v>
          </cell>
          <cell r="B105" t="str">
            <v>KG</v>
          </cell>
        </row>
        <row r="106">
          <cell r="A106" t="str">
            <v>Latvia</v>
          </cell>
          <cell r="B106" t="str">
            <v>LV</v>
          </cell>
        </row>
        <row r="107">
          <cell r="A107" t="str">
            <v>Lebanon</v>
          </cell>
          <cell r="B107" t="str">
            <v>LB</v>
          </cell>
        </row>
        <row r="108">
          <cell r="A108" t="str">
            <v>Libya</v>
          </cell>
          <cell r="B108" t="str">
            <v>LY</v>
          </cell>
        </row>
        <row r="109">
          <cell r="A109" t="str">
            <v>Lithuania</v>
          </cell>
          <cell r="B109" t="str">
            <v>LT</v>
          </cell>
        </row>
        <row r="110">
          <cell r="A110" t="str">
            <v>Luxembourg</v>
          </cell>
          <cell r="B110" t="str">
            <v>LU</v>
          </cell>
        </row>
        <row r="111">
          <cell r="A111" t="str">
            <v>Malaysia</v>
          </cell>
          <cell r="B111" t="str">
            <v>MY</v>
          </cell>
        </row>
        <row r="112">
          <cell r="A112" t="str">
            <v>Malta</v>
          </cell>
          <cell r="B112" t="str">
            <v>MT</v>
          </cell>
        </row>
        <row r="113">
          <cell r="A113" t="str">
            <v>Mauritius</v>
          </cell>
          <cell r="B113" t="str">
            <v>MU</v>
          </cell>
        </row>
        <row r="114">
          <cell r="A114" t="str">
            <v>Mexico</v>
          </cell>
          <cell r="B114" t="str">
            <v>MX</v>
          </cell>
        </row>
        <row r="115">
          <cell r="A115" t="str">
            <v>Moldova</v>
          </cell>
          <cell r="B115" t="str">
            <v>MD</v>
          </cell>
        </row>
        <row r="116">
          <cell r="A116" t="str">
            <v>Mongolia</v>
          </cell>
          <cell r="B116" t="str">
            <v>MN</v>
          </cell>
        </row>
        <row r="117">
          <cell r="A117" t="str">
            <v>Montenegro</v>
          </cell>
          <cell r="B117" t="str">
            <v>ME</v>
          </cell>
        </row>
        <row r="118">
          <cell r="A118" t="str">
            <v>Morocco</v>
          </cell>
          <cell r="B118" t="str">
            <v>MA</v>
          </cell>
        </row>
        <row r="119">
          <cell r="A119" t="str">
            <v>Mozambique</v>
          </cell>
          <cell r="B119" t="str">
            <v>MZ</v>
          </cell>
        </row>
        <row r="120">
          <cell r="A120" t="str">
            <v>Myanmar</v>
          </cell>
          <cell r="B120" t="str">
            <v>MM</v>
          </cell>
        </row>
        <row r="121">
          <cell r="A121" t="str">
            <v>Namibia</v>
          </cell>
          <cell r="B121" t="str">
            <v>NA</v>
          </cell>
        </row>
        <row r="122">
          <cell r="A122" t="str">
            <v>Nepal</v>
          </cell>
          <cell r="B122" t="str">
            <v>NP</v>
          </cell>
        </row>
        <row r="123">
          <cell r="A123" t="str">
            <v>Netherlands</v>
          </cell>
          <cell r="B123" t="str">
            <v>NL</v>
          </cell>
        </row>
        <row r="124">
          <cell r="A124" t="str">
            <v>New Zealand</v>
          </cell>
          <cell r="B124" t="str">
            <v>NZ</v>
          </cell>
        </row>
        <row r="125">
          <cell r="A125" t="str">
            <v>Nicaragua</v>
          </cell>
          <cell r="B125" t="str">
            <v>NI</v>
          </cell>
        </row>
        <row r="126">
          <cell r="A126" t="str">
            <v>Niger</v>
          </cell>
          <cell r="B126" t="str">
            <v>NE</v>
          </cell>
        </row>
        <row r="127">
          <cell r="A127" t="str">
            <v>Nigeria</v>
          </cell>
          <cell r="B127" t="str">
            <v>NG</v>
          </cell>
        </row>
        <row r="128">
          <cell r="A128" t="str">
            <v>North Korea</v>
          </cell>
          <cell r="B128" t="str">
            <v>KP</v>
          </cell>
        </row>
        <row r="129">
          <cell r="A129" t="str">
            <v>North Macedonia</v>
          </cell>
          <cell r="B129" t="str">
            <v>MK</v>
          </cell>
        </row>
        <row r="130">
          <cell r="A130" t="str">
            <v>Norway</v>
          </cell>
          <cell r="B130" t="str">
            <v>NO</v>
          </cell>
        </row>
        <row r="131">
          <cell r="A131" t="str">
            <v>Oman</v>
          </cell>
          <cell r="B131" t="str">
            <v>OM</v>
          </cell>
        </row>
        <row r="132">
          <cell r="A132" t="str">
            <v>Pakistan</v>
          </cell>
          <cell r="B132" t="str">
            <v>PK</v>
          </cell>
        </row>
        <row r="133">
          <cell r="A133" t="str">
            <v>Panama</v>
          </cell>
          <cell r="B133" t="str">
            <v>PA</v>
          </cell>
        </row>
        <row r="134">
          <cell r="A134" t="str">
            <v>Paraguay</v>
          </cell>
          <cell r="B134" t="str">
            <v>PY</v>
          </cell>
        </row>
        <row r="135">
          <cell r="A135" t="str">
            <v>Peru</v>
          </cell>
          <cell r="B135" t="str">
            <v>PE</v>
          </cell>
        </row>
        <row r="136">
          <cell r="A136" t="str">
            <v>Philippines</v>
          </cell>
          <cell r="B136" t="str">
            <v>PH</v>
          </cell>
        </row>
        <row r="137">
          <cell r="A137" t="str">
            <v>Poland</v>
          </cell>
          <cell r="B137" t="str">
            <v>PL</v>
          </cell>
        </row>
        <row r="138">
          <cell r="A138" t="str">
            <v>Portugal</v>
          </cell>
          <cell r="B138" t="str">
            <v>PT</v>
          </cell>
        </row>
        <row r="139">
          <cell r="A139" t="str">
            <v>Qatar</v>
          </cell>
          <cell r="B139" t="str">
            <v>QA</v>
          </cell>
        </row>
        <row r="140">
          <cell r="A140" t="str">
            <v>Regional Africa</v>
          </cell>
          <cell r="B140" t="str">
            <v>RAF</v>
          </cell>
        </row>
        <row r="141">
          <cell r="A141" t="str">
            <v>Regional Asia</v>
          </cell>
          <cell r="B141" t="str">
            <v>RAS</v>
          </cell>
        </row>
        <row r="142">
          <cell r="A142" t="str">
            <v>Regional Europe</v>
          </cell>
          <cell r="B142" t="str">
            <v>RER</v>
          </cell>
        </row>
        <row r="143">
          <cell r="A143" t="str">
            <v>Regional Latin America</v>
          </cell>
          <cell r="B143" t="str">
            <v>RLA</v>
          </cell>
        </row>
        <row r="144">
          <cell r="A144" t="str">
            <v>Regional Middle East</v>
          </cell>
          <cell r="B144" t="str">
            <v>RME</v>
          </cell>
        </row>
        <row r="145">
          <cell r="A145" t="str">
            <v>Regional North America</v>
          </cell>
          <cell r="B145" t="str">
            <v>RNA</v>
          </cell>
        </row>
        <row r="146">
          <cell r="A146" t="str">
            <v>Republic of the Congo</v>
          </cell>
          <cell r="B146" t="str">
            <v>CG</v>
          </cell>
        </row>
        <row r="147">
          <cell r="A147" t="str">
            <v>Romania</v>
          </cell>
          <cell r="B147" t="str">
            <v>RO</v>
          </cell>
        </row>
        <row r="148">
          <cell r="A148" t="str">
            <v>Russia</v>
          </cell>
          <cell r="B148" t="str">
            <v>RU</v>
          </cell>
        </row>
        <row r="149">
          <cell r="A149" t="str">
            <v>Saudi Arabia</v>
          </cell>
          <cell r="B149" t="str">
            <v>SA</v>
          </cell>
        </row>
        <row r="150">
          <cell r="A150" t="str">
            <v>Senegal</v>
          </cell>
          <cell r="B150" t="str">
            <v>SN</v>
          </cell>
        </row>
        <row r="151">
          <cell r="A151" t="str">
            <v>Serbia</v>
          </cell>
          <cell r="B151" t="str">
            <v>RS</v>
          </cell>
        </row>
        <row r="152">
          <cell r="A152" t="str">
            <v>Singapore</v>
          </cell>
          <cell r="B152" t="str">
            <v>SG</v>
          </cell>
        </row>
        <row r="153">
          <cell r="A153" t="str">
            <v>Slovakia</v>
          </cell>
          <cell r="B153" t="str">
            <v>SK</v>
          </cell>
        </row>
        <row r="154">
          <cell r="A154" t="str">
            <v>Slovenia</v>
          </cell>
          <cell r="B154" t="str">
            <v>SI</v>
          </cell>
        </row>
        <row r="155">
          <cell r="A155" t="str">
            <v>South Africa</v>
          </cell>
          <cell r="B155" t="str">
            <v>ZA</v>
          </cell>
        </row>
        <row r="156">
          <cell r="A156" t="str">
            <v>South Korea</v>
          </cell>
          <cell r="B156" t="str">
            <v>KR</v>
          </cell>
        </row>
        <row r="157">
          <cell r="A157" t="str">
            <v>South Sudan</v>
          </cell>
          <cell r="B157" t="str">
            <v>SS</v>
          </cell>
        </row>
        <row r="158">
          <cell r="A158" t="str">
            <v>Spain</v>
          </cell>
          <cell r="B158" t="str">
            <v>ES</v>
          </cell>
        </row>
        <row r="159">
          <cell r="A159" t="str">
            <v>Sri Lanka</v>
          </cell>
          <cell r="B159" t="str">
            <v>LK</v>
          </cell>
        </row>
        <row r="160">
          <cell r="A160" t="str">
            <v>Sudan</v>
          </cell>
          <cell r="B160" t="str">
            <v>SD</v>
          </cell>
        </row>
        <row r="161">
          <cell r="A161" t="str">
            <v>Sweden</v>
          </cell>
          <cell r="B161" t="str">
            <v>SE</v>
          </cell>
        </row>
        <row r="162">
          <cell r="A162" t="str">
            <v>Switzerland</v>
          </cell>
          <cell r="B162" t="str">
            <v>CH</v>
          </cell>
        </row>
        <row r="163">
          <cell r="A163" t="str">
            <v>Syria</v>
          </cell>
          <cell r="B163" t="str">
            <v>SY</v>
          </cell>
        </row>
        <row r="164">
          <cell r="A164" t="str">
            <v>Taiwan</v>
          </cell>
          <cell r="B164" t="str">
            <v>TW</v>
          </cell>
        </row>
        <row r="165">
          <cell r="A165" t="str">
            <v>Tajikistan</v>
          </cell>
          <cell r="B165" t="str">
            <v>TJ</v>
          </cell>
        </row>
        <row r="166">
          <cell r="A166" t="str">
            <v>Tanzania</v>
          </cell>
          <cell r="B166" t="str">
            <v>TZ</v>
          </cell>
        </row>
        <row r="167">
          <cell r="A167" t="str">
            <v>Thailand</v>
          </cell>
          <cell r="B167" t="str">
            <v>TH</v>
          </cell>
        </row>
        <row r="168">
          <cell r="A168" t="str">
            <v>Togo</v>
          </cell>
          <cell r="B168" t="str">
            <v>TG</v>
          </cell>
        </row>
        <row r="169">
          <cell r="A169" t="str">
            <v>Trinidad and Tobago</v>
          </cell>
          <cell r="B169" t="str">
            <v>TT</v>
          </cell>
        </row>
        <row r="170">
          <cell r="A170" t="str">
            <v>Tunisia</v>
          </cell>
          <cell r="B170" t="str">
            <v>TN</v>
          </cell>
        </row>
        <row r="171">
          <cell r="A171" t="str">
            <v>Turkey</v>
          </cell>
          <cell r="B171" t="str">
            <v>TR</v>
          </cell>
        </row>
        <row r="172">
          <cell r="A172" t="str">
            <v>Turkmenistan</v>
          </cell>
          <cell r="B172" t="str">
            <v>TM</v>
          </cell>
        </row>
        <row r="173">
          <cell r="A173" t="str">
            <v>Ukraine</v>
          </cell>
          <cell r="B173" t="str">
            <v>UA</v>
          </cell>
        </row>
        <row r="174">
          <cell r="A174" t="str">
            <v>Union for the Coordination of Transmission of Electricity</v>
          </cell>
          <cell r="B174" t="str">
            <v>UCTE</v>
          </cell>
        </row>
        <row r="175">
          <cell r="A175" t="str">
            <v>United Arab Emirates</v>
          </cell>
          <cell r="B175" t="str">
            <v>AE</v>
          </cell>
        </row>
        <row r="176">
          <cell r="A176" t="str">
            <v>United Kingdom</v>
          </cell>
          <cell r="B176" t="str">
            <v>GB</v>
          </cell>
        </row>
        <row r="177">
          <cell r="A177" t="str">
            <v>Uruguay</v>
          </cell>
          <cell r="B177" t="str">
            <v>UY</v>
          </cell>
        </row>
        <row r="178">
          <cell r="A178" t="str">
            <v>US Alaska Systems Coordinating Council</v>
          </cell>
          <cell r="B178" t="str">
            <v>US-ASCC</v>
          </cell>
        </row>
        <row r="179">
          <cell r="A179" t="str">
            <v>US Hawaiian Islands Coordinating Council</v>
          </cell>
          <cell r="B179" t="str">
            <v>US-HICC</v>
          </cell>
        </row>
        <row r="180">
          <cell r="A180" t="str">
            <v>US Midwest Reliability Organization</v>
          </cell>
          <cell r="B180" t="str">
            <v>US-MRO</v>
          </cell>
        </row>
        <row r="181">
          <cell r="A181" t="str">
            <v>US Northeast Power Coordinating Council</v>
          </cell>
          <cell r="B181" t="str">
            <v>US-NPCC</v>
          </cell>
        </row>
        <row r="182">
          <cell r="A182" t="str">
            <v>US Puerto Rico</v>
          </cell>
          <cell r="B182" t="str">
            <v>US-PR</v>
          </cell>
        </row>
        <row r="183">
          <cell r="A183" t="str">
            <v>US Reliability First Corporation</v>
          </cell>
          <cell r="B183" t="str">
            <v>US-RFC</v>
          </cell>
        </row>
        <row r="184">
          <cell r="A184" t="str">
            <v>US Southeastern Electric Reliability Council</v>
          </cell>
          <cell r="B184" t="str">
            <v>US-SERC</v>
          </cell>
        </row>
        <row r="185">
          <cell r="A185" t="str">
            <v>US Texas Reliability Entity</v>
          </cell>
          <cell r="B185" t="str">
            <v>US-TRE</v>
          </cell>
        </row>
        <row r="186">
          <cell r="A186" t="str">
            <v>US Western Electricity Coordinating Council</v>
          </cell>
          <cell r="B186" t="str">
            <v>US-WECC</v>
          </cell>
        </row>
        <row r="187">
          <cell r="A187" t="str">
            <v>USA</v>
          </cell>
          <cell r="B187" t="str">
            <v>US</v>
          </cell>
        </row>
        <row r="188">
          <cell r="A188" t="str">
            <v>Uzbekistan</v>
          </cell>
          <cell r="B188" t="str">
            <v>UZ</v>
          </cell>
        </row>
        <row r="189">
          <cell r="A189" t="str">
            <v>Venezuela</v>
          </cell>
          <cell r="B189" t="str">
            <v>VE</v>
          </cell>
        </row>
        <row r="190">
          <cell r="A190" t="str">
            <v>Vietnam</v>
          </cell>
          <cell r="B190" t="str">
            <v>VN</v>
          </cell>
        </row>
        <row r="191">
          <cell r="A191" t="str">
            <v>Yemen</v>
          </cell>
          <cell r="B191" t="str">
            <v>YE</v>
          </cell>
        </row>
        <row r="192">
          <cell r="A192" t="str">
            <v>Zambia</v>
          </cell>
          <cell r="B192" t="str">
            <v>ZM</v>
          </cell>
        </row>
        <row r="193">
          <cell r="A193" t="str">
            <v>Zimbabwe</v>
          </cell>
          <cell r="B193" t="str">
            <v>ZW</v>
          </cell>
        </row>
        <row r="194">
          <cell r="A194" t="str">
            <v>Papua New Guinea</v>
          </cell>
          <cell r="B194" t="str">
            <v>PG</v>
          </cell>
        </row>
        <row r="195">
          <cell r="A195" t="str">
            <v>New Caledonia</v>
          </cell>
          <cell r="B195" t="str">
            <v>NC</v>
          </cell>
        </row>
        <row r="196">
          <cell r="A196" t="str">
            <v>Madagascar</v>
          </cell>
          <cell r="B196" t="str">
            <v>MG</v>
          </cell>
        </row>
      </sheetData>
      <sheetData sheetId="6"/>
      <sheetData sheetId="7">
        <row r="2">
          <cell r="A2" t="str">
            <v>Calcium oxide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18288" tIns="0" rIns="0" bIns="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56"/>
  <sheetViews>
    <sheetView workbookViewId="0">
      <selection sqref="A1:D1"/>
    </sheetView>
  </sheetViews>
  <sheetFormatPr defaultRowHeight="12.5" x14ac:dyDescent="0.25"/>
  <cols>
    <col min="1" max="1" width="28.6328125" customWidth="1"/>
    <col min="2" max="2" width="23.36328125" customWidth="1"/>
    <col min="3" max="3" width="17.54296875" customWidth="1"/>
    <col min="4" max="4" width="21.08984375" customWidth="1"/>
    <col min="5" max="5" width="23.1796875" customWidth="1"/>
    <col min="6" max="6" width="19.36328125" customWidth="1"/>
    <col min="7" max="7" width="23.1796875" customWidth="1"/>
    <col min="8" max="8" width="20.453125" customWidth="1"/>
    <col min="9" max="12" width="23.1796875" customWidth="1"/>
    <col min="13" max="15" width="17.453125" customWidth="1"/>
    <col min="16" max="17" width="19.36328125" customWidth="1"/>
    <col min="18" max="19" width="17.453125" customWidth="1"/>
    <col min="20" max="20" width="19.36328125" customWidth="1"/>
    <col min="21" max="21" width="17.453125" customWidth="1"/>
    <col min="22" max="23" width="19.36328125" customWidth="1"/>
    <col min="24" max="25" width="17.453125" customWidth="1"/>
    <col min="26" max="26" width="19.36328125" customWidth="1"/>
    <col min="27" max="27" width="17.453125" customWidth="1"/>
    <col min="28" max="28" width="19.36328125" customWidth="1"/>
    <col min="29" max="29" width="20.453125" customWidth="1"/>
    <col min="30" max="30" width="19.36328125" customWidth="1"/>
    <col min="31" max="31" width="17.54296875" customWidth="1"/>
    <col min="32" max="32" width="16.54296875" customWidth="1"/>
    <col min="33" max="33" width="19.36328125" customWidth="1"/>
    <col min="34" max="34" width="17.453125" customWidth="1"/>
    <col min="35" max="35" width="20.453125" customWidth="1"/>
    <col min="36" max="36" width="17.453125" customWidth="1"/>
    <col min="37" max="38" width="19.36328125" customWidth="1"/>
    <col min="39" max="39" width="16.54296875" customWidth="1"/>
    <col min="40" max="41" width="17.54296875" customWidth="1"/>
    <col min="42" max="42" width="20.453125" customWidth="1"/>
    <col min="43" max="46" width="19.36328125" customWidth="1"/>
  </cols>
  <sheetData>
    <row r="1" spans="1:46" ht="40" customHeight="1" x14ac:dyDescent="0.25">
      <c r="A1" s="46"/>
      <c r="B1" s="45"/>
      <c r="C1" s="45"/>
      <c r="D1" s="45"/>
    </row>
    <row r="2" spans="1:46" ht="30" customHeight="1" x14ac:dyDescent="0.4">
      <c r="A2" s="11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</row>
    <row r="3" spans="1:46" ht="13" x14ac:dyDescent="0.25">
      <c r="A3" s="1" t="s">
        <v>1</v>
      </c>
    </row>
    <row r="4" spans="1:46" ht="13" x14ac:dyDescent="0.25">
      <c r="A4" s="1" t="s">
        <v>2</v>
      </c>
    </row>
    <row r="5" spans="1:46" x14ac:dyDescent="0.25">
      <c r="A5" s="2"/>
    </row>
    <row r="6" spans="1:46" x14ac:dyDescent="0.25">
      <c r="A6" s="47" t="s">
        <v>3</v>
      </c>
      <c r="B6" s="47" t="s">
        <v>4</v>
      </c>
      <c r="C6" s="47" t="s">
        <v>5</v>
      </c>
      <c r="D6" s="47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  <c r="Z6" s="1" t="s">
        <v>28</v>
      </c>
      <c r="AA6" s="1" t="s">
        <v>29</v>
      </c>
      <c r="AB6" s="1" t="s">
        <v>30</v>
      </c>
      <c r="AC6" s="1" t="s">
        <v>31</v>
      </c>
      <c r="AD6" s="1" t="s">
        <v>32</v>
      </c>
      <c r="AE6" s="1" t="s">
        <v>33</v>
      </c>
      <c r="AF6" s="1" t="s">
        <v>34</v>
      </c>
      <c r="AG6" s="1" t="s">
        <v>35</v>
      </c>
      <c r="AH6" s="1" t="s">
        <v>36</v>
      </c>
      <c r="AI6" s="1" t="s">
        <v>37</v>
      </c>
      <c r="AJ6" s="1" t="s">
        <v>38</v>
      </c>
      <c r="AK6" s="1" t="s">
        <v>39</v>
      </c>
      <c r="AL6" s="1" t="s">
        <v>40</v>
      </c>
      <c r="AM6" s="1" t="s">
        <v>41</v>
      </c>
      <c r="AN6" s="1" t="s">
        <v>42</v>
      </c>
      <c r="AO6" s="1" t="s">
        <v>43</v>
      </c>
      <c r="AP6" s="1" t="s">
        <v>44</v>
      </c>
      <c r="AQ6" s="1" t="s">
        <v>45</v>
      </c>
      <c r="AR6" s="1" t="s">
        <v>46</v>
      </c>
      <c r="AS6" s="1" t="s">
        <v>47</v>
      </c>
      <c r="AT6" s="1" t="s">
        <v>48</v>
      </c>
    </row>
    <row r="7" spans="1:46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</row>
    <row r="8" spans="1:46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</row>
    <row r="9" spans="1:46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46" x14ac:dyDescent="0.25">
      <c r="A10" s="3">
        <v>44926</v>
      </c>
      <c r="B10" s="2" t="s">
        <v>49</v>
      </c>
      <c r="C10" s="2" t="s">
        <v>50</v>
      </c>
      <c r="D10" s="2" t="s">
        <v>51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165</v>
      </c>
      <c r="K10" s="4">
        <v>165</v>
      </c>
      <c r="L10" s="4">
        <v>165</v>
      </c>
      <c r="M10" s="5">
        <v>3.3201849999999999</v>
      </c>
      <c r="N10" s="5">
        <v>0</v>
      </c>
      <c r="O10" s="5">
        <v>0.88613299999999995</v>
      </c>
      <c r="P10" s="5">
        <v>6.2232139999999996</v>
      </c>
      <c r="Q10" s="5">
        <v>10.429531000000001</v>
      </c>
      <c r="R10" s="5">
        <v>3.591675</v>
      </c>
      <c r="S10" s="5">
        <v>2.4523709999999999</v>
      </c>
      <c r="T10" s="5">
        <v>2.9626389999999998</v>
      </c>
      <c r="U10" s="5">
        <v>2.7687499999999998</v>
      </c>
      <c r="V10" s="5">
        <v>11.775435</v>
      </c>
      <c r="W10" s="5">
        <v>22.204965999999999</v>
      </c>
      <c r="X10" s="5">
        <v>5.7181199999999999</v>
      </c>
      <c r="Y10" s="5">
        <v>12.496456</v>
      </c>
      <c r="Z10" s="5">
        <v>40.419542</v>
      </c>
      <c r="AA10" s="5">
        <v>8.4694230000000008</v>
      </c>
      <c r="AB10" s="5">
        <v>48.888964999999999</v>
      </c>
      <c r="AC10" s="5">
        <v>0</v>
      </c>
      <c r="AD10" s="5">
        <v>4.3255140000000001</v>
      </c>
      <c r="AE10" s="5">
        <v>0</v>
      </c>
      <c r="AF10" s="5">
        <v>0</v>
      </c>
      <c r="AG10" s="5">
        <v>53.214478999999997</v>
      </c>
      <c r="AH10" s="5">
        <v>2.4805820000000001</v>
      </c>
      <c r="AI10" s="5">
        <v>0</v>
      </c>
      <c r="AJ10" s="5">
        <v>1.1937800000000001</v>
      </c>
      <c r="AK10" s="5">
        <v>52.563327000000001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52.563327000000001</v>
      </c>
      <c r="AR10" s="5">
        <v>55.953000000000003</v>
      </c>
      <c r="AS10" s="5">
        <v>15.533486999999999</v>
      </c>
      <c r="AT10" s="5">
        <v>7.0640640000000001</v>
      </c>
    </row>
    <row r="11" spans="1:46" x14ac:dyDescent="0.25">
      <c r="A11" s="3">
        <v>44926</v>
      </c>
      <c r="B11" s="2" t="s">
        <v>52</v>
      </c>
      <c r="C11" s="2" t="s">
        <v>53</v>
      </c>
      <c r="D11" s="2" t="s">
        <v>54</v>
      </c>
      <c r="E11" s="4">
        <v>8070</v>
      </c>
      <c r="F11" s="4">
        <v>0</v>
      </c>
      <c r="G11" s="4">
        <v>8070</v>
      </c>
      <c r="H11" s="4">
        <v>0.973966</v>
      </c>
      <c r="I11" s="4">
        <v>8285.7138670000004</v>
      </c>
      <c r="J11" s="4">
        <v>0</v>
      </c>
      <c r="K11" s="4">
        <v>8285.7138670000004</v>
      </c>
      <c r="L11" s="4">
        <v>4800</v>
      </c>
      <c r="M11" s="5">
        <v>7.8363779999999998</v>
      </c>
      <c r="N11" s="5">
        <v>4.7680949999999998</v>
      </c>
      <c r="O11" s="5">
        <v>0.47966399999999998</v>
      </c>
      <c r="P11" s="5">
        <v>6.1429799999999997</v>
      </c>
      <c r="Q11" s="5">
        <v>19.227115999999999</v>
      </c>
      <c r="R11" s="5">
        <v>4.6842990000000002</v>
      </c>
      <c r="S11" s="5">
        <v>31.534616</v>
      </c>
      <c r="T11" s="5">
        <v>3.7300930000000001</v>
      </c>
      <c r="U11" s="5">
        <v>9.6753199999999993</v>
      </c>
      <c r="V11" s="5">
        <v>49.624329000000003</v>
      </c>
      <c r="W11" s="5">
        <v>68.851448000000005</v>
      </c>
      <c r="X11" s="5">
        <v>5.1379999999999999</v>
      </c>
      <c r="Y11" s="5">
        <v>18.772227999999998</v>
      </c>
      <c r="Z11" s="5">
        <v>92.761673000000002</v>
      </c>
      <c r="AA11" s="5">
        <v>2.032931</v>
      </c>
      <c r="AB11" s="5">
        <v>94.794608999999994</v>
      </c>
      <c r="AC11" s="5">
        <v>0</v>
      </c>
      <c r="AD11" s="5">
        <v>53.125</v>
      </c>
      <c r="AE11" s="5">
        <v>0</v>
      </c>
      <c r="AF11" s="5">
        <v>0</v>
      </c>
      <c r="AG11" s="5">
        <v>147.919601</v>
      </c>
      <c r="AH11" s="5">
        <v>5.5325470000000001</v>
      </c>
      <c r="AI11" s="5">
        <v>1.875</v>
      </c>
      <c r="AJ11" s="5">
        <v>16.666665999999999</v>
      </c>
      <c r="AK11" s="5">
        <v>118.86882</v>
      </c>
      <c r="AL11" s="5">
        <v>0</v>
      </c>
      <c r="AM11" s="5">
        <v>6.5928339999999999</v>
      </c>
      <c r="AN11" s="5">
        <v>0</v>
      </c>
      <c r="AO11" s="5">
        <v>0</v>
      </c>
      <c r="AP11" s="5">
        <v>0</v>
      </c>
      <c r="AQ11" s="5">
        <v>125.46165499999999</v>
      </c>
      <c r="AR11" s="5">
        <v>132.645737</v>
      </c>
      <c r="AS11" s="5">
        <v>39.884059999999998</v>
      </c>
      <c r="AT11" s="5">
        <v>37.851131000000002</v>
      </c>
    </row>
    <row r="12" spans="1:46" x14ac:dyDescent="0.25">
      <c r="A12" s="3">
        <v>44926</v>
      </c>
      <c r="B12" s="2" t="s">
        <v>55</v>
      </c>
      <c r="C12" s="2" t="s">
        <v>56</v>
      </c>
      <c r="D12" s="2" t="s">
        <v>57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126.852255</v>
      </c>
      <c r="K12" s="4">
        <v>126.852255</v>
      </c>
      <c r="L12" s="4">
        <v>142.28299999999999</v>
      </c>
      <c r="M12" s="5">
        <v>31.413485000000001</v>
      </c>
      <c r="N12" s="5">
        <v>4.4338470000000001</v>
      </c>
      <c r="O12" s="5">
        <v>1.17394</v>
      </c>
      <c r="P12" s="5">
        <v>11.219296999999999</v>
      </c>
      <c r="Q12" s="5">
        <v>48.240569000000001</v>
      </c>
      <c r="R12" s="5">
        <v>20.562918</v>
      </c>
      <c r="S12" s="5">
        <v>1.9526939999999999</v>
      </c>
      <c r="T12" s="5">
        <v>1.9953160000000001</v>
      </c>
      <c r="U12" s="5">
        <v>9.5213370000000008</v>
      </c>
      <c r="V12" s="5">
        <v>34.032265000000002</v>
      </c>
      <c r="W12" s="5">
        <v>82.272834000000003</v>
      </c>
      <c r="X12" s="5">
        <v>0.25273400000000001</v>
      </c>
      <c r="Y12" s="5">
        <v>33.531064999999998</v>
      </c>
      <c r="Z12" s="5">
        <v>116.056634</v>
      </c>
      <c r="AA12" s="5">
        <v>7.9148540000000001</v>
      </c>
      <c r="AB12" s="5">
        <v>123.971487</v>
      </c>
      <c r="AC12" s="5">
        <v>0</v>
      </c>
      <c r="AD12" s="5">
        <v>11.927777000000001</v>
      </c>
      <c r="AE12" s="5">
        <v>0</v>
      </c>
      <c r="AF12" s="5">
        <v>0</v>
      </c>
      <c r="AG12" s="5">
        <v>135.89926399999999</v>
      </c>
      <c r="AH12" s="5">
        <v>2.5</v>
      </c>
      <c r="AI12" s="5">
        <v>0</v>
      </c>
      <c r="AJ12" s="5">
        <v>3.5</v>
      </c>
      <c r="AK12" s="5">
        <v>129.971487</v>
      </c>
      <c r="AL12" s="5">
        <v>70.282465000000002</v>
      </c>
      <c r="AM12" s="5">
        <v>0</v>
      </c>
      <c r="AN12" s="5">
        <v>0</v>
      </c>
      <c r="AO12" s="5">
        <v>0</v>
      </c>
      <c r="AP12" s="5">
        <v>0</v>
      </c>
      <c r="AQ12" s="5">
        <v>200.253952</v>
      </c>
      <c r="AR12" s="5">
        <v>177.369</v>
      </c>
      <c r="AS12" s="5">
        <v>61.312255</v>
      </c>
      <c r="AT12" s="5">
        <v>53.397401000000002</v>
      </c>
    </row>
    <row r="13" spans="1:46" x14ac:dyDescent="0.25">
      <c r="A13" s="3">
        <v>44926</v>
      </c>
      <c r="B13" s="2" t="s">
        <v>58</v>
      </c>
      <c r="C13" s="2" t="s">
        <v>59</v>
      </c>
      <c r="D13" s="2" t="s">
        <v>60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4592</v>
      </c>
      <c r="K13" s="4">
        <v>4592</v>
      </c>
      <c r="L13" s="4">
        <v>4600</v>
      </c>
      <c r="M13" s="5">
        <v>51.023186000000003</v>
      </c>
      <c r="N13" s="5">
        <v>0.82011199999999995</v>
      </c>
      <c r="O13" s="5">
        <v>5.7222200000000001</v>
      </c>
      <c r="P13" s="5">
        <v>37.666595000000001</v>
      </c>
      <c r="Q13" s="5">
        <v>95.232117000000002</v>
      </c>
      <c r="R13" s="5">
        <v>2.322603</v>
      </c>
      <c r="S13" s="5">
        <v>1.7370969999999999</v>
      </c>
      <c r="T13" s="5">
        <v>4.4103110000000001</v>
      </c>
      <c r="U13" s="5">
        <v>3.4366599999999998</v>
      </c>
      <c r="V13" s="5">
        <v>11.906670999999999</v>
      </c>
      <c r="W13" s="5">
        <v>107.138786</v>
      </c>
      <c r="X13" s="5">
        <v>0.120813</v>
      </c>
      <c r="Y13" s="5">
        <v>14.617937</v>
      </c>
      <c r="Z13" s="5">
        <v>121.877533</v>
      </c>
      <c r="AA13" s="5">
        <v>8.36646</v>
      </c>
      <c r="AB13" s="5">
        <v>130.24400299999999</v>
      </c>
      <c r="AC13" s="5">
        <v>0</v>
      </c>
      <c r="AD13" s="5">
        <v>16.272538999999998</v>
      </c>
      <c r="AE13" s="5">
        <v>0</v>
      </c>
      <c r="AF13" s="5">
        <v>-0.62489700000000004</v>
      </c>
      <c r="AG13" s="5">
        <v>145.89163199999999</v>
      </c>
      <c r="AH13" s="5">
        <v>4.617076</v>
      </c>
      <c r="AI13" s="5">
        <v>3.2624680000000001</v>
      </c>
      <c r="AJ13" s="5">
        <v>18.746919999999999</v>
      </c>
      <c r="AK13" s="5">
        <v>156.87046799999999</v>
      </c>
      <c r="AL13" s="5">
        <v>5.8244150000000001</v>
      </c>
      <c r="AM13" s="5">
        <v>0</v>
      </c>
      <c r="AN13" s="5">
        <v>0</v>
      </c>
      <c r="AO13" s="5">
        <v>0</v>
      </c>
      <c r="AP13" s="5">
        <v>0.13267499999999999</v>
      </c>
      <c r="AQ13" s="5">
        <v>162.82754499999999</v>
      </c>
      <c r="AR13" s="5">
        <v>245.35275300000001</v>
      </c>
      <c r="AS13" s="5">
        <v>123.47521999999999</v>
      </c>
      <c r="AT13" s="5">
        <v>115.108757</v>
      </c>
    </row>
    <row r="14" spans="1:46" x14ac:dyDescent="0.25">
      <c r="A14" s="3">
        <v>44926</v>
      </c>
      <c r="B14" s="2" t="s">
        <v>61</v>
      </c>
      <c r="C14" s="2" t="s">
        <v>62</v>
      </c>
      <c r="D14" s="2" t="s">
        <v>63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5007.6470589999999</v>
      </c>
      <c r="K14" s="4">
        <v>5007.6470589999999</v>
      </c>
      <c r="L14" s="4">
        <v>5007.6470589999999</v>
      </c>
      <c r="M14" s="5">
        <v>26.760099</v>
      </c>
      <c r="N14" s="5">
        <v>1.4103669999999999</v>
      </c>
      <c r="O14" s="5">
        <v>1.022213</v>
      </c>
      <c r="P14" s="5">
        <v>5.9475769999999999</v>
      </c>
      <c r="Q14" s="5">
        <v>35.140256000000001</v>
      </c>
      <c r="R14" s="5">
        <v>3.3553359999999999</v>
      </c>
      <c r="S14" s="5">
        <v>1.2839700000000001</v>
      </c>
      <c r="T14" s="5">
        <v>3.2485719999999998</v>
      </c>
      <c r="U14" s="5">
        <v>2.6689240000000001</v>
      </c>
      <c r="V14" s="5">
        <v>10.556803</v>
      </c>
      <c r="W14" s="5">
        <v>45.697059000000003</v>
      </c>
      <c r="X14" s="5">
        <v>1.1117969999999999</v>
      </c>
      <c r="Y14" s="5">
        <v>11.350614999999999</v>
      </c>
      <c r="Z14" s="5">
        <v>58.159469999999999</v>
      </c>
      <c r="AA14" s="5">
        <v>13.516966999999999</v>
      </c>
      <c r="AB14" s="5">
        <v>71.676437000000007</v>
      </c>
      <c r="AC14" s="5">
        <v>0</v>
      </c>
      <c r="AD14" s="5">
        <v>9.4136030000000002</v>
      </c>
      <c r="AE14" s="5">
        <v>0</v>
      </c>
      <c r="AF14" s="5">
        <v>0</v>
      </c>
      <c r="AG14" s="5">
        <v>81.090040000000002</v>
      </c>
      <c r="AH14" s="5">
        <v>1.9791529999999999</v>
      </c>
      <c r="AI14" s="5">
        <v>0.70891599999999999</v>
      </c>
      <c r="AJ14" s="5">
        <v>4.3532270000000004</v>
      </c>
      <c r="AK14" s="5">
        <v>78.717732999999996</v>
      </c>
      <c r="AL14" s="5">
        <v>6.5423939999999998</v>
      </c>
      <c r="AM14" s="5">
        <v>0</v>
      </c>
      <c r="AN14" s="5">
        <v>0</v>
      </c>
      <c r="AO14" s="5">
        <v>0</v>
      </c>
      <c r="AP14" s="5">
        <v>0</v>
      </c>
      <c r="AQ14" s="5">
        <v>85.260126999999997</v>
      </c>
      <c r="AR14" s="5">
        <v>180.226</v>
      </c>
      <c r="AS14" s="5">
        <v>122.066754</v>
      </c>
      <c r="AT14" s="5">
        <v>108.54978699999999</v>
      </c>
    </row>
    <row r="15" spans="1:46" x14ac:dyDescent="0.25">
      <c r="A15" s="3">
        <v>44926</v>
      </c>
      <c r="B15" s="2" t="s">
        <v>64</v>
      </c>
      <c r="C15" s="2" t="s">
        <v>65</v>
      </c>
      <c r="D15" s="2" t="s">
        <v>51</v>
      </c>
      <c r="E15" s="4">
        <v>1633.008928</v>
      </c>
      <c r="F15" s="4">
        <v>0</v>
      </c>
      <c r="G15" s="4">
        <v>1633.008928</v>
      </c>
      <c r="H15" s="4">
        <v>2.3164560000000001</v>
      </c>
      <c r="I15" s="4">
        <v>704.96</v>
      </c>
      <c r="J15" s="4">
        <v>0</v>
      </c>
      <c r="K15" s="4">
        <v>704.96</v>
      </c>
      <c r="L15" s="4">
        <v>704.96</v>
      </c>
      <c r="M15" s="5">
        <v>8.9038660000000007</v>
      </c>
      <c r="N15" s="5">
        <v>1.1515310000000001</v>
      </c>
      <c r="O15" s="5">
        <v>0.14412700000000001</v>
      </c>
      <c r="P15" s="5">
        <v>3.325504</v>
      </c>
      <c r="Q15" s="5">
        <v>13.525028000000001</v>
      </c>
      <c r="R15" s="5">
        <v>3.3652989999999998</v>
      </c>
      <c r="S15" s="5">
        <v>0.61902500000000005</v>
      </c>
      <c r="T15" s="5">
        <v>4.8750980000000004</v>
      </c>
      <c r="U15" s="5">
        <v>4.8556189999999999</v>
      </c>
      <c r="V15" s="5">
        <v>13.71504</v>
      </c>
      <c r="W15" s="5">
        <v>27.240068000000001</v>
      </c>
      <c r="X15" s="5">
        <v>1.6241620000000001</v>
      </c>
      <c r="Y15" s="5">
        <v>10.36839</v>
      </c>
      <c r="Z15" s="5">
        <v>39.232621000000002</v>
      </c>
      <c r="AA15" s="5">
        <v>4.4038409999999999</v>
      </c>
      <c r="AB15" s="5">
        <v>43.636460999999997</v>
      </c>
      <c r="AC15" s="5">
        <v>0</v>
      </c>
      <c r="AD15" s="5">
        <v>2.300932</v>
      </c>
      <c r="AE15" s="5">
        <v>0</v>
      </c>
      <c r="AF15" s="5">
        <v>0</v>
      </c>
      <c r="AG15" s="5">
        <v>45.937393999999998</v>
      </c>
      <c r="AH15" s="5">
        <v>3.1010629999999999</v>
      </c>
      <c r="AI15" s="5">
        <v>0</v>
      </c>
      <c r="AJ15" s="5">
        <v>2.7804169999999999</v>
      </c>
      <c r="AK15" s="5">
        <v>49.517941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49.517941</v>
      </c>
      <c r="AR15" s="5">
        <v>96.11</v>
      </c>
      <c r="AS15" s="5">
        <v>56.877682</v>
      </c>
      <c r="AT15" s="5">
        <v>52.473841</v>
      </c>
    </row>
    <row r="16" spans="1:46" x14ac:dyDescent="0.25">
      <c r="A16" s="3">
        <v>44926</v>
      </c>
      <c r="B16" s="2" t="s">
        <v>66</v>
      </c>
      <c r="C16" s="2" t="s">
        <v>67</v>
      </c>
      <c r="D16" s="2" t="s">
        <v>68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718</v>
      </c>
      <c r="K16" s="4">
        <v>718</v>
      </c>
      <c r="L16" s="4">
        <v>718</v>
      </c>
      <c r="M16" s="5">
        <v>42.941968000000003</v>
      </c>
      <c r="N16" s="5">
        <v>1.7136990000000001</v>
      </c>
      <c r="O16" s="5">
        <v>5.5816929999999996</v>
      </c>
      <c r="P16" s="5">
        <v>23.806592999999999</v>
      </c>
      <c r="Q16" s="5">
        <v>74.043953000000002</v>
      </c>
      <c r="R16" s="5">
        <v>27.89068</v>
      </c>
      <c r="S16" s="5">
        <v>7.7254480000000001</v>
      </c>
      <c r="T16" s="5">
        <v>9.1449339999999992</v>
      </c>
      <c r="U16" s="5">
        <v>14.993944000000001</v>
      </c>
      <c r="V16" s="5">
        <v>59.755006000000002</v>
      </c>
      <c r="W16" s="5">
        <v>133.79895999999999</v>
      </c>
      <c r="X16" s="5">
        <v>11.42521</v>
      </c>
      <c r="Y16" s="5">
        <v>99.683031999999997</v>
      </c>
      <c r="Z16" s="5">
        <v>244.90720200000001</v>
      </c>
      <c r="AA16" s="5">
        <v>43.295918</v>
      </c>
      <c r="AB16" s="5">
        <v>288.20312100000001</v>
      </c>
      <c r="AC16" s="5">
        <v>0</v>
      </c>
      <c r="AD16" s="5">
        <v>110.75626699999999</v>
      </c>
      <c r="AE16" s="5">
        <v>0</v>
      </c>
      <c r="AF16" s="5">
        <v>0</v>
      </c>
      <c r="AG16" s="5">
        <v>398.95938799999999</v>
      </c>
      <c r="AH16" s="5">
        <v>8.445271</v>
      </c>
      <c r="AI16" s="5">
        <v>0</v>
      </c>
      <c r="AJ16" s="5">
        <v>22.859331000000001</v>
      </c>
      <c r="AK16" s="5">
        <v>319.507723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319.507723</v>
      </c>
      <c r="AR16" s="5">
        <v>846.87400000000002</v>
      </c>
      <c r="AS16" s="5">
        <v>601.96668999999997</v>
      </c>
      <c r="AT16" s="5">
        <v>558.67077099999995</v>
      </c>
    </row>
    <row r="17" spans="1:46" x14ac:dyDescent="0.25">
      <c r="A17" s="3">
        <v>44926</v>
      </c>
      <c r="B17" s="2" t="s">
        <v>69</v>
      </c>
      <c r="C17" s="2" t="s">
        <v>70</v>
      </c>
      <c r="D17" s="2" t="s">
        <v>51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1595.1949999999999</v>
      </c>
      <c r="K17" s="4">
        <v>1595.1949999999999</v>
      </c>
      <c r="L17" s="4">
        <v>1595.1949999999999</v>
      </c>
      <c r="M17" s="5">
        <v>14.020737</v>
      </c>
      <c r="N17" s="5">
        <v>2.6018430000000001</v>
      </c>
      <c r="O17" s="5">
        <v>0.83130499999999996</v>
      </c>
      <c r="P17" s="5">
        <v>5.2693320000000003</v>
      </c>
      <c r="Q17" s="5">
        <v>22.723216000000001</v>
      </c>
      <c r="R17" s="5">
        <v>3.5122620000000002</v>
      </c>
      <c r="S17" s="5">
        <v>2.3307310000000001</v>
      </c>
      <c r="T17" s="5">
        <v>2.7165849999999998</v>
      </c>
      <c r="U17" s="5">
        <v>3.556667</v>
      </c>
      <c r="V17" s="5">
        <v>12.116244999999999</v>
      </c>
      <c r="W17" s="5">
        <v>34.839460000000003</v>
      </c>
      <c r="X17" s="5">
        <v>7.2600499999999997</v>
      </c>
      <c r="Y17" s="5">
        <v>14.52777</v>
      </c>
      <c r="Z17" s="5">
        <v>56.627279999999999</v>
      </c>
      <c r="AA17" s="5">
        <v>6.2496289999999997</v>
      </c>
      <c r="AB17" s="5">
        <v>62.876908999999998</v>
      </c>
      <c r="AC17" s="5">
        <v>0</v>
      </c>
      <c r="AD17" s="5">
        <v>4.5573300000000003</v>
      </c>
      <c r="AE17" s="5">
        <v>0</v>
      </c>
      <c r="AF17" s="5">
        <v>0</v>
      </c>
      <c r="AG17" s="5">
        <v>67.434240000000003</v>
      </c>
      <c r="AH17" s="5">
        <v>2.7373669999999999</v>
      </c>
      <c r="AI17" s="5">
        <v>0.26367600000000002</v>
      </c>
      <c r="AJ17" s="5">
        <v>1.2558640000000001</v>
      </c>
      <c r="AK17" s="5">
        <v>67.133815999999996</v>
      </c>
      <c r="AL17" s="5">
        <v>4.0256059999999998</v>
      </c>
      <c r="AM17" s="5">
        <v>0</v>
      </c>
      <c r="AN17" s="5">
        <v>0</v>
      </c>
      <c r="AO17" s="5">
        <v>0</v>
      </c>
      <c r="AP17" s="5">
        <v>0</v>
      </c>
      <c r="AQ17" s="5">
        <v>71.159422000000006</v>
      </c>
      <c r="AR17" s="5">
        <v>118.575</v>
      </c>
      <c r="AS17" s="5">
        <v>61.947823</v>
      </c>
      <c r="AT17" s="5">
        <v>55.698194000000001</v>
      </c>
    </row>
    <row r="18" spans="1:46" x14ac:dyDescent="0.25">
      <c r="A18" s="3">
        <v>44926</v>
      </c>
      <c r="B18" s="2" t="s">
        <v>71</v>
      </c>
      <c r="C18" s="2" t="s">
        <v>72</v>
      </c>
      <c r="D18" s="2" t="s">
        <v>73</v>
      </c>
      <c r="E18" s="4">
        <v>6088.9083769999997</v>
      </c>
      <c r="F18" s="4">
        <v>0</v>
      </c>
      <c r="G18" s="4">
        <v>6088.9083769999997</v>
      </c>
      <c r="H18" s="4">
        <v>4.3492199999999999</v>
      </c>
      <c r="I18" s="4">
        <v>1400</v>
      </c>
      <c r="J18" s="4">
        <v>0</v>
      </c>
      <c r="K18" s="4">
        <v>1400</v>
      </c>
      <c r="L18" s="4">
        <v>1400</v>
      </c>
      <c r="M18" s="5">
        <v>10.328364000000001</v>
      </c>
      <c r="N18" s="5">
        <v>6.7653290000000004</v>
      </c>
      <c r="O18" s="5">
        <v>1.554127</v>
      </c>
      <c r="P18" s="5">
        <v>10.280578999999999</v>
      </c>
      <c r="Q18" s="5">
        <v>28.928398999999999</v>
      </c>
      <c r="R18" s="5">
        <v>5.157</v>
      </c>
      <c r="S18" s="5">
        <v>21.893777</v>
      </c>
      <c r="T18" s="5">
        <v>25.466882999999999</v>
      </c>
      <c r="U18" s="5">
        <v>17.168265000000002</v>
      </c>
      <c r="V18" s="5">
        <v>69.685924</v>
      </c>
      <c r="W18" s="5">
        <v>98.614322999999999</v>
      </c>
      <c r="X18" s="5">
        <v>2.1906140000000001</v>
      </c>
      <c r="Y18" s="5">
        <v>0</v>
      </c>
      <c r="Z18" s="5">
        <v>100.804937</v>
      </c>
      <c r="AA18" s="5">
        <v>38.206825000000002</v>
      </c>
      <c r="AB18" s="5">
        <v>139.011763</v>
      </c>
      <c r="AC18" s="5">
        <v>0</v>
      </c>
      <c r="AD18" s="5">
        <v>12.493053</v>
      </c>
      <c r="AE18" s="5">
        <v>0</v>
      </c>
      <c r="AF18" s="5">
        <v>0</v>
      </c>
      <c r="AG18" s="5">
        <v>151.50481600000001</v>
      </c>
      <c r="AH18" s="5">
        <v>2.459908</v>
      </c>
      <c r="AI18" s="5">
        <v>0</v>
      </c>
      <c r="AJ18" s="5">
        <v>7.8283779999999998</v>
      </c>
      <c r="AK18" s="5">
        <v>149.300049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149.300049</v>
      </c>
      <c r="AR18" s="5">
        <v>498.35899999999998</v>
      </c>
      <c r="AS18" s="5">
        <v>397.55397599999998</v>
      </c>
      <c r="AT18" s="5">
        <v>359.347151</v>
      </c>
    </row>
    <row r="19" spans="1:46" x14ac:dyDescent="0.25">
      <c r="A19" s="3">
        <v>44926</v>
      </c>
      <c r="B19" s="2" t="s">
        <v>74</v>
      </c>
      <c r="C19" s="2" t="s">
        <v>75</v>
      </c>
      <c r="D19" s="2" t="s">
        <v>76</v>
      </c>
      <c r="E19" s="4">
        <v>6913.580078</v>
      </c>
      <c r="F19" s="4">
        <v>0</v>
      </c>
      <c r="G19" s="4">
        <v>6913.580078</v>
      </c>
      <c r="H19" s="4">
        <v>2</v>
      </c>
      <c r="I19" s="4">
        <v>3456.790039</v>
      </c>
      <c r="J19" s="4">
        <v>0</v>
      </c>
      <c r="K19" s="4">
        <v>3456.790039</v>
      </c>
      <c r="L19" s="4">
        <v>2592.592529</v>
      </c>
      <c r="M19" s="5">
        <v>12.494244</v>
      </c>
      <c r="N19" s="5">
        <v>4.955711</v>
      </c>
      <c r="O19" s="5">
        <v>1.584511</v>
      </c>
      <c r="P19" s="5">
        <v>20.76144</v>
      </c>
      <c r="Q19" s="5">
        <v>39.795906000000002</v>
      </c>
      <c r="R19" s="5">
        <v>12.818289999999999</v>
      </c>
      <c r="S19" s="5">
        <v>82.646973000000003</v>
      </c>
      <c r="T19" s="5">
        <v>20.555382000000002</v>
      </c>
      <c r="U19" s="5">
        <v>15.688655000000001</v>
      </c>
      <c r="V19" s="5">
        <v>131.70929000000001</v>
      </c>
      <c r="W19" s="5">
        <v>171.50520299999999</v>
      </c>
      <c r="X19" s="5">
        <v>1.0554220000000001</v>
      </c>
      <c r="Y19" s="5">
        <v>61.541190999999998</v>
      </c>
      <c r="Z19" s="5">
        <v>234.101822</v>
      </c>
      <c r="AA19" s="5">
        <v>0</v>
      </c>
      <c r="AB19" s="5">
        <v>234.101822</v>
      </c>
      <c r="AC19" s="5">
        <v>0</v>
      </c>
      <c r="AD19" s="5">
        <v>56.275714999999998</v>
      </c>
      <c r="AE19" s="5">
        <v>0</v>
      </c>
      <c r="AF19" s="5">
        <v>0</v>
      </c>
      <c r="AG19" s="5">
        <v>290.37753300000003</v>
      </c>
      <c r="AH19" s="5">
        <v>5.9704730000000001</v>
      </c>
      <c r="AI19" s="5">
        <v>0</v>
      </c>
      <c r="AJ19" s="5">
        <v>27</v>
      </c>
      <c r="AK19" s="5">
        <v>267.07229599999999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267.07229599999999</v>
      </c>
      <c r="AR19" s="5">
        <v>296.02548200000001</v>
      </c>
      <c r="AS19" s="5">
        <v>61.923672000000003</v>
      </c>
      <c r="AT19" s="5">
        <v>61.923672000000003</v>
      </c>
    </row>
    <row r="20" spans="1:46" x14ac:dyDescent="0.25">
      <c r="A20" s="3">
        <v>44926</v>
      </c>
      <c r="B20" s="2" t="s">
        <v>77</v>
      </c>
      <c r="C20" s="2" t="s">
        <v>78</v>
      </c>
      <c r="D20" s="2" t="s">
        <v>73</v>
      </c>
      <c r="E20" s="4">
        <v>2861.0465119999999</v>
      </c>
      <c r="F20" s="4">
        <v>0</v>
      </c>
      <c r="G20" s="4">
        <v>2861.0465119999999</v>
      </c>
      <c r="H20" s="4">
        <v>3.5</v>
      </c>
      <c r="I20" s="4">
        <v>817.44186000000002</v>
      </c>
      <c r="J20" s="4">
        <v>0</v>
      </c>
      <c r="K20" s="4">
        <v>817.44186000000002</v>
      </c>
      <c r="L20" s="4">
        <v>817.44186000000002</v>
      </c>
      <c r="M20" s="5">
        <v>22.357963999999999</v>
      </c>
      <c r="N20" s="5">
        <v>22.511692</v>
      </c>
      <c r="O20" s="5">
        <v>0.57895200000000002</v>
      </c>
      <c r="P20" s="5">
        <v>8.3314109999999992</v>
      </c>
      <c r="Q20" s="5">
        <v>53.780017999999998</v>
      </c>
      <c r="R20" s="5">
        <v>15.697146999999999</v>
      </c>
      <c r="S20" s="5">
        <v>33.426631</v>
      </c>
      <c r="T20" s="5">
        <v>40.767829999999996</v>
      </c>
      <c r="U20" s="5">
        <v>10.270224000000001</v>
      </c>
      <c r="V20" s="5">
        <v>100.16183100000001</v>
      </c>
      <c r="W20" s="5">
        <v>153.94184999999999</v>
      </c>
      <c r="X20" s="5">
        <v>4.4740060000000001</v>
      </c>
      <c r="Y20" s="5">
        <v>0</v>
      </c>
      <c r="Z20" s="5">
        <v>158.41585599999999</v>
      </c>
      <c r="AA20" s="5">
        <v>6.2451179999999997</v>
      </c>
      <c r="AB20" s="5">
        <v>164.66097400000001</v>
      </c>
      <c r="AC20" s="5">
        <v>0</v>
      </c>
      <c r="AD20" s="5">
        <v>10.183076</v>
      </c>
      <c r="AE20" s="5">
        <v>0</v>
      </c>
      <c r="AF20" s="5">
        <v>0</v>
      </c>
      <c r="AG20" s="5">
        <v>174.84405000000001</v>
      </c>
      <c r="AH20" s="5">
        <v>7.8408620000000004</v>
      </c>
      <c r="AI20" s="5">
        <v>0</v>
      </c>
      <c r="AJ20" s="5">
        <v>2.4466570000000001</v>
      </c>
      <c r="AK20" s="5">
        <v>174.94849300000001</v>
      </c>
      <c r="AL20" s="5">
        <v>2.7773639999999999</v>
      </c>
      <c r="AM20" s="5">
        <v>0</v>
      </c>
      <c r="AN20" s="5">
        <v>0</v>
      </c>
      <c r="AO20" s="5">
        <v>0</v>
      </c>
      <c r="AP20" s="5">
        <v>0</v>
      </c>
      <c r="AQ20" s="5">
        <v>177.72585599999999</v>
      </c>
      <c r="AR20" s="5">
        <v>249.80500000000001</v>
      </c>
      <c r="AS20" s="5">
        <v>91.388863000000001</v>
      </c>
      <c r="AT20" s="5">
        <v>85.143744999999996</v>
      </c>
    </row>
    <row r="21" spans="1:46" x14ac:dyDescent="0.25">
      <c r="A21" s="3">
        <v>44926</v>
      </c>
      <c r="B21" s="2" t="s">
        <v>79</v>
      </c>
      <c r="C21" s="2" t="s">
        <v>80</v>
      </c>
      <c r="D21" s="2" t="s">
        <v>51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12000</v>
      </c>
      <c r="K21" s="4">
        <v>12000</v>
      </c>
      <c r="L21" s="4">
        <v>12000</v>
      </c>
      <c r="M21" s="5">
        <v>39.227609000000001</v>
      </c>
      <c r="N21" s="5">
        <v>1.0825149999999999</v>
      </c>
      <c r="O21" s="5">
        <v>2.304716</v>
      </c>
      <c r="P21" s="5">
        <v>8.5513139999999996</v>
      </c>
      <c r="Q21" s="5">
        <v>51.166153999999999</v>
      </c>
      <c r="R21" s="5">
        <v>1.2594019999999999</v>
      </c>
      <c r="S21" s="5">
        <v>0.80066999999999999</v>
      </c>
      <c r="T21" s="5">
        <v>2.7807210000000002</v>
      </c>
      <c r="U21" s="5">
        <v>2.0635409999999998</v>
      </c>
      <c r="V21" s="5">
        <v>6.9043330000000003</v>
      </c>
      <c r="W21" s="5">
        <v>58.070487</v>
      </c>
      <c r="X21" s="5">
        <v>1.368587</v>
      </c>
      <c r="Y21" s="5">
        <v>29.560872</v>
      </c>
      <c r="Z21" s="5">
        <v>88.999945999999994</v>
      </c>
      <c r="AA21" s="5">
        <v>4.6035570000000003</v>
      </c>
      <c r="AB21" s="5">
        <v>93.603503000000003</v>
      </c>
      <c r="AC21" s="5">
        <v>0</v>
      </c>
      <c r="AD21" s="5">
        <v>19.815878000000001</v>
      </c>
      <c r="AE21" s="5">
        <v>0</v>
      </c>
      <c r="AF21" s="5">
        <v>0</v>
      </c>
      <c r="AG21" s="5">
        <v>113.419382</v>
      </c>
      <c r="AH21" s="5">
        <v>2.9166669999999999</v>
      </c>
      <c r="AI21" s="5">
        <v>0</v>
      </c>
      <c r="AJ21" s="5">
        <v>15</v>
      </c>
      <c r="AK21" s="5">
        <v>111.52016999999999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111.52016999999999</v>
      </c>
      <c r="AR21" s="5">
        <v>300.92700000000002</v>
      </c>
      <c r="AS21" s="5">
        <v>211.92661100000001</v>
      </c>
      <c r="AT21" s="5">
        <v>207.32305400000001</v>
      </c>
    </row>
    <row r="22" spans="1:46" x14ac:dyDescent="0.25">
      <c r="A22" s="3">
        <v>44926</v>
      </c>
      <c r="B22" s="2" t="s">
        <v>81</v>
      </c>
      <c r="C22" s="2" t="s">
        <v>82</v>
      </c>
      <c r="D22" s="2" t="s">
        <v>51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938.26700000000005</v>
      </c>
      <c r="K22" s="4">
        <v>938.26700000000005</v>
      </c>
      <c r="L22" s="4">
        <v>938.26700000000005</v>
      </c>
      <c r="M22" s="5">
        <v>11.256359</v>
      </c>
      <c r="N22" s="5">
        <v>0.676373</v>
      </c>
      <c r="O22" s="5">
        <v>1.5619449999999999</v>
      </c>
      <c r="P22" s="5">
        <v>6.111116</v>
      </c>
      <c r="Q22" s="5">
        <v>19.605793999999999</v>
      </c>
      <c r="R22" s="5">
        <v>3.7557149999999999</v>
      </c>
      <c r="S22" s="5">
        <v>2.0649009999999999</v>
      </c>
      <c r="T22" s="5">
        <v>3.3552279999999999</v>
      </c>
      <c r="U22" s="5">
        <v>8.5208720000000007</v>
      </c>
      <c r="V22" s="5">
        <v>17.696715999999999</v>
      </c>
      <c r="W22" s="5">
        <v>37.302509999999998</v>
      </c>
      <c r="X22" s="5">
        <v>0.42860999999999999</v>
      </c>
      <c r="Y22" s="5">
        <v>19.584302000000001</v>
      </c>
      <c r="Z22" s="5">
        <v>57.315421999999998</v>
      </c>
      <c r="AA22" s="5">
        <v>3.028324</v>
      </c>
      <c r="AB22" s="5">
        <v>60.343746000000003</v>
      </c>
      <c r="AC22" s="5">
        <v>0</v>
      </c>
      <c r="AD22" s="5">
        <v>4.6909330000000002</v>
      </c>
      <c r="AE22" s="5">
        <v>0</v>
      </c>
      <c r="AF22" s="5">
        <v>0</v>
      </c>
      <c r="AG22" s="5">
        <v>65.034678</v>
      </c>
      <c r="AH22" s="5">
        <v>3.028324</v>
      </c>
      <c r="AI22" s="5">
        <v>0.26367600000000002</v>
      </c>
      <c r="AJ22" s="5">
        <v>1.825901</v>
      </c>
      <c r="AK22" s="5">
        <v>65.461646000000002</v>
      </c>
      <c r="AL22" s="5">
        <v>15.13467</v>
      </c>
      <c r="AM22" s="5">
        <v>0</v>
      </c>
      <c r="AN22" s="5">
        <v>0</v>
      </c>
      <c r="AO22" s="5">
        <v>0</v>
      </c>
      <c r="AP22" s="5">
        <v>0</v>
      </c>
      <c r="AQ22" s="5">
        <v>80.596316000000002</v>
      </c>
      <c r="AR22" s="5">
        <v>170.64699999999999</v>
      </c>
      <c r="AS22" s="5">
        <v>113.33193300000001</v>
      </c>
      <c r="AT22" s="5">
        <v>110.30360899999999</v>
      </c>
    </row>
    <row r="23" spans="1:46" x14ac:dyDescent="0.25">
      <c r="A23" s="3">
        <v>44926</v>
      </c>
      <c r="B23" s="2" t="s">
        <v>83</v>
      </c>
      <c r="C23" s="2" t="s">
        <v>84</v>
      </c>
      <c r="D23" s="2" t="s">
        <v>73</v>
      </c>
      <c r="E23" s="4">
        <v>46500</v>
      </c>
      <c r="F23" s="4">
        <v>0</v>
      </c>
      <c r="G23" s="4">
        <v>46500</v>
      </c>
      <c r="H23" s="4">
        <v>6.6428570000000002</v>
      </c>
      <c r="I23" s="4">
        <v>7000</v>
      </c>
      <c r="J23" s="4">
        <v>2000</v>
      </c>
      <c r="K23" s="4">
        <v>9000</v>
      </c>
      <c r="L23" s="4">
        <v>9000</v>
      </c>
      <c r="M23" s="5">
        <v>19.304542999999999</v>
      </c>
      <c r="N23" s="5">
        <v>8.1331640000000007</v>
      </c>
      <c r="O23" s="5">
        <v>3.3884159999999999</v>
      </c>
      <c r="P23" s="5">
        <v>28.00292</v>
      </c>
      <c r="Q23" s="5">
        <v>58.829044000000003</v>
      </c>
      <c r="R23" s="5">
        <v>2.8437929999999998</v>
      </c>
      <c r="S23" s="5">
        <v>13.885374000000001</v>
      </c>
      <c r="T23" s="5">
        <v>48.931998999999998</v>
      </c>
      <c r="U23" s="5">
        <v>24.430783999999999</v>
      </c>
      <c r="V23" s="5">
        <v>90.091949</v>
      </c>
      <c r="W23" s="5">
        <v>148.92098999999999</v>
      </c>
      <c r="X23" s="5">
        <v>8.8140000000000001</v>
      </c>
      <c r="Y23" s="5">
        <v>11.439111</v>
      </c>
      <c r="Z23" s="5">
        <v>169.174103</v>
      </c>
      <c r="AA23" s="5">
        <v>27.441396999999998</v>
      </c>
      <c r="AB23" s="5">
        <v>196.61549400000001</v>
      </c>
      <c r="AC23" s="5">
        <v>0.67901599999999995</v>
      </c>
      <c r="AD23" s="5">
        <v>66.006538000000006</v>
      </c>
      <c r="AE23" s="5">
        <v>0</v>
      </c>
      <c r="AF23" s="5">
        <v>0</v>
      </c>
      <c r="AG23" s="5">
        <v>263.30105600000002</v>
      </c>
      <c r="AH23" s="5">
        <v>1.484396</v>
      </c>
      <c r="AI23" s="5">
        <v>0</v>
      </c>
      <c r="AJ23" s="5">
        <v>36.577171</v>
      </c>
      <c r="AK23" s="5">
        <v>235.35607899999999</v>
      </c>
      <c r="AL23" s="5">
        <v>4.555555</v>
      </c>
      <c r="AM23" s="5">
        <v>0</v>
      </c>
      <c r="AN23" s="5">
        <v>0</v>
      </c>
      <c r="AO23" s="5">
        <v>0</v>
      </c>
      <c r="AP23" s="5">
        <v>0</v>
      </c>
      <c r="AQ23" s="5">
        <v>239.91163599999999</v>
      </c>
      <c r="AR23" s="5">
        <v>395.94937099999999</v>
      </c>
      <c r="AS23" s="5">
        <v>226.775284</v>
      </c>
      <c r="AT23" s="5">
        <v>199.333878</v>
      </c>
    </row>
    <row r="24" spans="1:46" x14ac:dyDescent="0.25">
      <c r="A24" s="3">
        <v>44926</v>
      </c>
      <c r="B24" s="2" t="s">
        <v>85</v>
      </c>
      <c r="C24" s="2" t="s">
        <v>86</v>
      </c>
      <c r="D24" s="2" t="s">
        <v>87</v>
      </c>
      <c r="E24" s="4">
        <v>33280</v>
      </c>
      <c r="F24" s="4">
        <v>0</v>
      </c>
      <c r="G24" s="4">
        <v>33280</v>
      </c>
      <c r="H24" s="4">
        <v>3.503158</v>
      </c>
      <c r="I24" s="4">
        <v>9500</v>
      </c>
      <c r="J24" s="4">
        <v>0</v>
      </c>
      <c r="K24" s="4">
        <v>9500</v>
      </c>
      <c r="L24" s="4">
        <v>10133.333333</v>
      </c>
      <c r="M24" s="5">
        <v>1.6425540000000001</v>
      </c>
      <c r="N24" s="5">
        <v>1.931832</v>
      </c>
      <c r="O24" s="5">
        <v>1.9185000000000001E-2</v>
      </c>
      <c r="P24" s="5">
        <v>2.6174780000000002</v>
      </c>
      <c r="Q24" s="5">
        <v>6.2110500000000002</v>
      </c>
      <c r="R24" s="5">
        <v>0.54708800000000002</v>
      </c>
      <c r="S24" s="5">
        <v>1.175189</v>
      </c>
      <c r="T24" s="5">
        <v>1.8888879999999999</v>
      </c>
      <c r="U24" s="5">
        <v>0.843028</v>
      </c>
      <c r="V24" s="5">
        <v>4.4541930000000001</v>
      </c>
      <c r="W24" s="5">
        <v>10.665243</v>
      </c>
      <c r="X24" s="5">
        <v>2.0413030000000001</v>
      </c>
      <c r="Y24" s="5">
        <v>6.2996889999999999</v>
      </c>
      <c r="Z24" s="5">
        <v>19.006235</v>
      </c>
      <c r="AA24" s="5">
        <v>0</v>
      </c>
      <c r="AB24" s="5">
        <v>19.006235</v>
      </c>
      <c r="AC24" s="5">
        <v>0</v>
      </c>
      <c r="AD24" s="5">
        <v>21.274909999999998</v>
      </c>
      <c r="AE24" s="5">
        <v>0</v>
      </c>
      <c r="AF24" s="5">
        <v>0</v>
      </c>
      <c r="AG24" s="5">
        <v>40.281145000000002</v>
      </c>
      <c r="AH24" s="5">
        <v>0.64144699999999999</v>
      </c>
      <c r="AI24" s="5">
        <v>0</v>
      </c>
      <c r="AJ24" s="5">
        <v>16.789738</v>
      </c>
      <c r="AK24" s="5">
        <v>36.437420000000003</v>
      </c>
      <c r="AL24" s="5">
        <v>0.112036</v>
      </c>
      <c r="AM24" s="5">
        <v>0</v>
      </c>
      <c r="AN24" s="5">
        <v>0</v>
      </c>
      <c r="AO24" s="5">
        <v>0</v>
      </c>
      <c r="AP24" s="5">
        <v>0</v>
      </c>
      <c r="AQ24" s="5">
        <v>36.549455999999999</v>
      </c>
      <c r="AR24" s="5">
        <v>53.363999999999997</v>
      </c>
      <c r="AS24" s="5">
        <v>34.357860000000002</v>
      </c>
      <c r="AT24" s="5">
        <v>34.357860000000002</v>
      </c>
    </row>
    <row r="25" spans="1:46" x14ac:dyDescent="0.25">
      <c r="A25" s="3">
        <v>44926</v>
      </c>
      <c r="B25" s="2" t="s">
        <v>88</v>
      </c>
      <c r="C25" s="2" t="s">
        <v>89</v>
      </c>
      <c r="D25" s="2" t="s">
        <v>73</v>
      </c>
      <c r="E25" s="4">
        <v>14621.905535</v>
      </c>
      <c r="F25" s="4">
        <v>0</v>
      </c>
      <c r="G25" s="4">
        <v>14621.905535</v>
      </c>
      <c r="H25" s="4">
        <v>3.8689049999999998</v>
      </c>
      <c r="I25" s="4">
        <v>3779.339817</v>
      </c>
      <c r="J25" s="4">
        <v>0</v>
      </c>
      <c r="K25" s="4">
        <v>3779.339817</v>
      </c>
      <c r="L25" s="4">
        <v>3779.339817</v>
      </c>
      <c r="M25" s="5">
        <v>9.5748350000000002</v>
      </c>
      <c r="N25" s="5">
        <v>17.182461</v>
      </c>
      <c r="O25" s="5">
        <v>2.8703829999999999</v>
      </c>
      <c r="P25" s="5">
        <v>30.515967</v>
      </c>
      <c r="Q25" s="5">
        <v>60.143645999999997</v>
      </c>
      <c r="R25" s="5">
        <v>5.3687610000000001</v>
      </c>
      <c r="S25" s="5">
        <v>4.814146</v>
      </c>
      <c r="T25" s="5">
        <v>15.046843000000001</v>
      </c>
      <c r="U25" s="5">
        <v>11.363626</v>
      </c>
      <c r="V25" s="5">
        <v>36.593375999999999</v>
      </c>
      <c r="W25" s="5">
        <v>96.737021999999996</v>
      </c>
      <c r="X25" s="5">
        <v>7.237622</v>
      </c>
      <c r="Y25" s="5">
        <v>14.626037</v>
      </c>
      <c r="Z25" s="5">
        <v>118.60068099999999</v>
      </c>
      <c r="AA25" s="5">
        <v>11.161599000000001</v>
      </c>
      <c r="AB25" s="5">
        <v>129.76227900000001</v>
      </c>
      <c r="AC25" s="5">
        <v>0</v>
      </c>
      <c r="AD25" s="5">
        <v>10.65325</v>
      </c>
      <c r="AE25" s="5">
        <v>0</v>
      </c>
      <c r="AF25" s="5">
        <v>0</v>
      </c>
      <c r="AG25" s="5">
        <v>140.41552899999999</v>
      </c>
      <c r="AH25" s="5">
        <v>1.21</v>
      </c>
      <c r="AI25" s="5">
        <v>0</v>
      </c>
      <c r="AJ25" s="5">
        <v>2.95</v>
      </c>
      <c r="AK25" s="5">
        <v>133.922279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133.922279</v>
      </c>
      <c r="AR25" s="5">
        <v>318.90300000000002</v>
      </c>
      <c r="AS25" s="5">
        <v>200.30213800000001</v>
      </c>
      <c r="AT25" s="5">
        <v>189.14053899999999</v>
      </c>
    </row>
    <row r="26" spans="1:46" x14ac:dyDescent="0.25">
      <c r="A26" s="3">
        <v>44926</v>
      </c>
      <c r="B26" s="2" t="s">
        <v>90</v>
      </c>
      <c r="C26" s="2" t="s">
        <v>91</v>
      </c>
      <c r="D26" s="2" t="s">
        <v>57</v>
      </c>
      <c r="E26" s="4">
        <v>6204.7458360000001</v>
      </c>
      <c r="F26" s="4">
        <v>0</v>
      </c>
      <c r="G26" s="4">
        <v>6204.7458360000001</v>
      </c>
      <c r="H26" s="4">
        <v>3</v>
      </c>
      <c r="I26" s="4">
        <v>2068.2486119999999</v>
      </c>
      <c r="J26" s="4">
        <v>1546.744792</v>
      </c>
      <c r="K26" s="4">
        <v>3614.9934039999998</v>
      </c>
      <c r="L26" s="4">
        <v>2318.2486119999999</v>
      </c>
      <c r="M26" s="5">
        <v>47.131444999999999</v>
      </c>
      <c r="N26" s="5">
        <v>17.22879</v>
      </c>
      <c r="O26" s="5">
        <v>4.0933010000000003</v>
      </c>
      <c r="P26" s="5">
        <v>20.150936000000002</v>
      </c>
      <c r="Q26" s="5">
        <v>88.604472000000001</v>
      </c>
      <c r="R26" s="5">
        <v>11.437135</v>
      </c>
      <c r="S26" s="5">
        <v>2.1883620000000001</v>
      </c>
      <c r="T26" s="5">
        <v>8.5439640000000008</v>
      </c>
      <c r="U26" s="5">
        <v>9.0176049999999996</v>
      </c>
      <c r="V26" s="5">
        <v>31.187066999999999</v>
      </c>
      <c r="W26" s="5">
        <v>119.791538</v>
      </c>
      <c r="X26" s="5">
        <v>32.84787</v>
      </c>
      <c r="Y26" s="5">
        <v>46.940474999999999</v>
      </c>
      <c r="Z26" s="5">
        <v>199.579883</v>
      </c>
      <c r="AA26" s="5">
        <v>6.2441459999999998</v>
      </c>
      <c r="AB26" s="5">
        <v>205.824029</v>
      </c>
      <c r="AC26" s="5">
        <v>0</v>
      </c>
      <c r="AD26" s="5">
        <v>65.000812999999994</v>
      </c>
      <c r="AE26" s="5">
        <v>0</v>
      </c>
      <c r="AF26" s="5">
        <v>0</v>
      </c>
      <c r="AG26" s="5">
        <v>270.82484199999999</v>
      </c>
      <c r="AH26" s="5">
        <v>2.586103</v>
      </c>
      <c r="AI26" s="5">
        <v>0</v>
      </c>
      <c r="AJ26" s="5">
        <v>47.757249999999999</v>
      </c>
      <c r="AK26" s="5">
        <v>256.16738199999998</v>
      </c>
      <c r="AL26" s="5">
        <v>4.3136010000000002</v>
      </c>
      <c r="AM26" s="5">
        <v>0</v>
      </c>
      <c r="AN26" s="5">
        <v>0</v>
      </c>
      <c r="AO26" s="5">
        <v>0</v>
      </c>
      <c r="AP26" s="5">
        <v>0</v>
      </c>
      <c r="AQ26" s="5">
        <v>260.48098299999998</v>
      </c>
      <c r="AR26" s="5">
        <v>278.63900000000001</v>
      </c>
      <c r="AS26" s="5">
        <v>79.058946000000006</v>
      </c>
      <c r="AT26" s="5">
        <v>72.814800000000005</v>
      </c>
    </row>
    <row r="27" spans="1:46" x14ac:dyDescent="0.25">
      <c r="A27" s="3">
        <v>44926</v>
      </c>
      <c r="B27" s="2" t="s">
        <v>92</v>
      </c>
      <c r="C27" s="2" t="s">
        <v>93</v>
      </c>
      <c r="D27" s="2" t="s">
        <v>94</v>
      </c>
      <c r="E27" s="4">
        <v>0</v>
      </c>
      <c r="F27" s="4">
        <v>121.599998</v>
      </c>
      <c r="G27" s="4">
        <v>121.599998</v>
      </c>
      <c r="H27" s="4">
        <v>0</v>
      </c>
      <c r="I27" s="4">
        <v>0</v>
      </c>
      <c r="J27" s="4">
        <v>608</v>
      </c>
      <c r="K27" s="4">
        <v>608</v>
      </c>
      <c r="L27" s="4">
        <v>608</v>
      </c>
      <c r="M27" s="5">
        <v>69.034012000000004</v>
      </c>
      <c r="N27" s="5">
        <v>4.0608440000000003</v>
      </c>
      <c r="O27" s="5">
        <v>11.252927</v>
      </c>
      <c r="P27" s="5">
        <v>119.39061</v>
      </c>
      <c r="Q27" s="5">
        <v>203.73838799999999</v>
      </c>
      <c r="R27" s="5">
        <v>18.944756999999999</v>
      </c>
      <c r="S27" s="5">
        <v>3.8419439999999998</v>
      </c>
      <c r="T27" s="5">
        <v>3.4301180000000002</v>
      </c>
      <c r="U27" s="5">
        <v>22.728010000000001</v>
      </c>
      <c r="V27" s="5">
        <v>48.944828000000001</v>
      </c>
      <c r="W27" s="5">
        <v>252.683212</v>
      </c>
      <c r="X27" s="5">
        <v>29.062087999999999</v>
      </c>
      <c r="Y27" s="5">
        <v>61.564255000000003</v>
      </c>
      <c r="Z27" s="5">
        <v>343.30957000000001</v>
      </c>
      <c r="AA27" s="5">
        <v>0</v>
      </c>
      <c r="AB27" s="5">
        <v>343.30957000000001</v>
      </c>
      <c r="AC27" s="5">
        <v>0</v>
      </c>
      <c r="AD27" s="5">
        <v>44.255535000000002</v>
      </c>
      <c r="AE27" s="5">
        <v>0</v>
      </c>
      <c r="AF27" s="5">
        <v>0</v>
      </c>
      <c r="AG27" s="5">
        <v>387.56509399999999</v>
      </c>
      <c r="AH27" s="5">
        <v>2.6809210000000001</v>
      </c>
      <c r="AI27" s="5">
        <v>0</v>
      </c>
      <c r="AJ27" s="5">
        <v>32.894736999999999</v>
      </c>
      <c r="AK27" s="5">
        <v>378.885223</v>
      </c>
      <c r="AL27" s="5">
        <v>90.460526000000002</v>
      </c>
      <c r="AM27" s="5">
        <v>0</v>
      </c>
      <c r="AN27" s="5">
        <v>0</v>
      </c>
      <c r="AO27" s="5">
        <v>0</v>
      </c>
      <c r="AP27" s="5">
        <v>0</v>
      </c>
      <c r="AQ27" s="5">
        <v>469.34573399999999</v>
      </c>
      <c r="AR27" s="5">
        <v>389.06033300000001</v>
      </c>
      <c r="AS27" s="5">
        <v>45.750767000000003</v>
      </c>
      <c r="AT27" s="5">
        <v>45.750767000000003</v>
      </c>
    </row>
    <row r="28" spans="1:46" x14ac:dyDescent="0.25">
      <c r="A28" s="3">
        <v>44926</v>
      </c>
      <c r="B28" s="2" t="s">
        <v>95</v>
      </c>
      <c r="C28" s="2" t="s">
        <v>96</v>
      </c>
      <c r="D28" s="2" t="s">
        <v>73</v>
      </c>
      <c r="E28" s="4">
        <v>0</v>
      </c>
      <c r="F28" s="4">
        <v>0</v>
      </c>
      <c r="G28" s="4">
        <v>0</v>
      </c>
      <c r="H28" s="4">
        <v>0</v>
      </c>
      <c r="I28" s="4">
        <v>7896.7619350000004</v>
      </c>
      <c r="J28" s="4">
        <v>0</v>
      </c>
      <c r="K28" s="4">
        <v>7896.7619350000004</v>
      </c>
      <c r="L28" s="4">
        <v>7896.7619350000004</v>
      </c>
      <c r="M28" s="5">
        <v>0.52010199999999995</v>
      </c>
      <c r="N28" s="5">
        <v>0.10635799999999999</v>
      </c>
      <c r="O28" s="5">
        <v>0.91289900000000002</v>
      </c>
      <c r="P28" s="5">
        <v>6.1907999999999998E-2</v>
      </c>
      <c r="Q28" s="5">
        <v>1.601267</v>
      </c>
      <c r="R28" s="5">
        <v>0.55319099999999999</v>
      </c>
      <c r="S28" s="5">
        <v>4.1078279999999996</v>
      </c>
      <c r="T28" s="5">
        <v>8.6260139999999996</v>
      </c>
      <c r="U28" s="5">
        <v>0.59255000000000002</v>
      </c>
      <c r="V28" s="5">
        <v>13.879583</v>
      </c>
      <c r="W28" s="5">
        <v>15.48085</v>
      </c>
      <c r="X28" s="5">
        <v>3.1184850000000002</v>
      </c>
      <c r="Y28" s="5">
        <v>0</v>
      </c>
      <c r="Z28" s="5">
        <v>18.599336000000001</v>
      </c>
      <c r="AA28" s="5">
        <v>14.117229999999999</v>
      </c>
      <c r="AB28" s="5">
        <v>32.716566</v>
      </c>
      <c r="AC28" s="5">
        <v>0</v>
      </c>
      <c r="AD28" s="5">
        <v>7.5417399999999999</v>
      </c>
      <c r="AE28" s="5">
        <v>0</v>
      </c>
      <c r="AF28" s="5">
        <v>0</v>
      </c>
      <c r="AG28" s="5">
        <v>40.258307000000002</v>
      </c>
      <c r="AH28" s="5">
        <v>4.0133289999999997</v>
      </c>
      <c r="AI28" s="5">
        <v>0</v>
      </c>
      <c r="AJ28" s="5">
        <v>1.5480849999999999</v>
      </c>
      <c r="AK28" s="5">
        <v>38.277979999999999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38.277979999999999</v>
      </c>
      <c r="AR28" s="5">
        <v>200.666</v>
      </c>
      <c r="AS28" s="5">
        <v>182.067092</v>
      </c>
      <c r="AT28" s="5">
        <v>167.949861</v>
      </c>
    </row>
    <row r="29" spans="1:46" x14ac:dyDescent="0.25">
      <c r="A29" s="3">
        <v>44926</v>
      </c>
      <c r="B29" s="2" t="s">
        <v>97</v>
      </c>
      <c r="C29" s="2" t="s">
        <v>98</v>
      </c>
      <c r="D29" s="2" t="s">
        <v>99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2774</v>
      </c>
      <c r="K29" s="4">
        <v>2774</v>
      </c>
      <c r="L29" s="4">
        <v>2774</v>
      </c>
      <c r="M29" s="5">
        <v>22.264175000000002</v>
      </c>
      <c r="N29" s="5">
        <v>0.87876399999999999</v>
      </c>
      <c r="O29" s="5">
        <v>2.9415979999999999</v>
      </c>
      <c r="P29" s="5">
        <v>37.761882999999997</v>
      </c>
      <c r="Q29" s="5">
        <v>63.846420000000002</v>
      </c>
      <c r="R29" s="5">
        <v>5.779115</v>
      </c>
      <c r="S29" s="5">
        <v>3.3924479999999999</v>
      </c>
      <c r="T29" s="5">
        <v>8.0976560000000006</v>
      </c>
      <c r="U29" s="5">
        <v>4.973624</v>
      </c>
      <c r="V29" s="5">
        <v>22.242844000000002</v>
      </c>
      <c r="W29" s="5">
        <v>86.089264</v>
      </c>
      <c r="X29" s="5">
        <v>0.84880199999999995</v>
      </c>
      <c r="Y29" s="5">
        <v>13.395962000000001</v>
      </c>
      <c r="Z29" s="5">
        <v>100.33403</v>
      </c>
      <c r="AA29" s="5">
        <v>5.1921970000000002</v>
      </c>
      <c r="AB29" s="5">
        <v>105.526222</v>
      </c>
      <c r="AC29" s="5">
        <v>0</v>
      </c>
      <c r="AD29" s="5">
        <v>15.312580000000001</v>
      </c>
      <c r="AE29" s="5">
        <v>0</v>
      </c>
      <c r="AF29" s="5">
        <v>1.980075</v>
      </c>
      <c r="AG29" s="5">
        <v>122.818878</v>
      </c>
      <c r="AH29" s="5">
        <v>2.486094</v>
      </c>
      <c r="AI29" s="5">
        <v>0.14450099999999999</v>
      </c>
      <c r="AJ29" s="5">
        <v>37.490985999999999</v>
      </c>
      <c r="AK29" s="5">
        <v>145.64781199999999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145.64781199999999</v>
      </c>
      <c r="AR29" s="5">
        <v>197.28102100000001</v>
      </c>
      <c r="AS29" s="5">
        <v>96.946999000000005</v>
      </c>
      <c r="AT29" s="5">
        <v>91.754799000000006</v>
      </c>
    </row>
    <row r="30" spans="1:46" x14ac:dyDescent="0.25">
      <c r="A30" s="3">
        <v>44926</v>
      </c>
      <c r="B30" s="2" t="s">
        <v>100</v>
      </c>
      <c r="C30" s="2" t="s">
        <v>101</v>
      </c>
      <c r="D30" s="2" t="s">
        <v>102</v>
      </c>
      <c r="E30" s="4">
        <v>2561.1467809999999</v>
      </c>
      <c r="F30" s="4">
        <v>0</v>
      </c>
      <c r="G30" s="4">
        <v>2561.1467809999999</v>
      </c>
      <c r="H30" s="4">
        <v>0.72505500000000001</v>
      </c>
      <c r="I30" s="4">
        <v>3532.3473450000001</v>
      </c>
      <c r="J30" s="4">
        <v>0</v>
      </c>
      <c r="K30" s="4">
        <v>3532.3473450000001</v>
      </c>
      <c r="L30" s="4">
        <v>3532.3473450000001</v>
      </c>
      <c r="M30" s="5">
        <v>3.4035440000000001</v>
      </c>
      <c r="N30" s="5">
        <v>2.815188</v>
      </c>
      <c r="O30" s="5">
        <v>0.16478300000000001</v>
      </c>
      <c r="P30" s="5">
        <v>9.0834469999999996</v>
      </c>
      <c r="Q30" s="5">
        <v>15.466961</v>
      </c>
      <c r="R30" s="5">
        <v>5.2847140000000001</v>
      </c>
      <c r="S30" s="5">
        <v>35.679391000000003</v>
      </c>
      <c r="T30" s="5">
        <v>20.987884000000001</v>
      </c>
      <c r="U30" s="5">
        <v>47.143667000000001</v>
      </c>
      <c r="V30" s="5">
        <v>109.09565600000001</v>
      </c>
      <c r="W30" s="5">
        <v>124.562617</v>
      </c>
      <c r="X30" s="5">
        <v>8.9168090000000007</v>
      </c>
      <c r="Y30" s="5">
        <v>29.247757</v>
      </c>
      <c r="Z30" s="5">
        <v>162.727183</v>
      </c>
      <c r="AA30" s="5">
        <v>14.314938</v>
      </c>
      <c r="AB30" s="5">
        <v>177.04212100000001</v>
      </c>
      <c r="AC30" s="5">
        <v>0</v>
      </c>
      <c r="AD30" s="5">
        <v>21.339238999999999</v>
      </c>
      <c r="AE30" s="5">
        <v>0</v>
      </c>
      <c r="AF30" s="5">
        <v>0</v>
      </c>
      <c r="AG30" s="5">
        <v>198.38136</v>
      </c>
      <c r="AH30" s="5">
        <v>3.8474089999999999</v>
      </c>
      <c r="AI30" s="5">
        <v>0</v>
      </c>
      <c r="AJ30" s="5">
        <v>26.455895999999999</v>
      </c>
      <c r="AK30" s="5">
        <v>207.345427</v>
      </c>
      <c r="AL30" s="5">
        <v>2.9351370000000001</v>
      </c>
      <c r="AM30" s="5">
        <v>0</v>
      </c>
      <c r="AN30" s="5">
        <v>0</v>
      </c>
      <c r="AO30" s="5">
        <v>0</v>
      </c>
      <c r="AP30" s="5">
        <v>0</v>
      </c>
      <c r="AQ30" s="5">
        <v>210.280564</v>
      </c>
      <c r="AR30" s="5">
        <v>286.29899999999998</v>
      </c>
      <c r="AS30" s="5">
        <v>123.571585</v>
      </c>
      <c r="AT30" s="5">
        <v>109.256647</v>
      </c>
    </row>
    <row r="31" spans="1:46" x14ac:dyDescent="0.25">
      <c r="A31" s="3">
        <v>44926</v>
      </c>
      <c r="B31" s="2" t="s">
        <v>103</v>
      </c>
      <c r="C31" s="2" t="s">
        <v>104</v>
      </c>
      <c r="D31" s="2" t="s">
        <v>57</v>
      </c>
      <c r="E31" s="4">
        <v>43940.669856</v>
      </c>
      <c r="F31" s="4">
        <v>0</v>
      </c>
      <c r="G31" s="4">
        <v>43940.669856</v>
      </c>
      <c r="H31" s="4">
        <v>3</v>
      </c>
      <c r="I31" s="4">
        <v>14646.889952</v>
      </c>
      <c r="J31" s="4">
        <v>0</v>
      </c>
      <c r="K31" s="4">
        <v>14646.889952</v>
      </c>
      <c r="L31" s="4">
        <v>7503.4705409999997</v>
      </c>
      <c r="M31" s="5">
        <v>12.067518</v>
      </c>
      <c r="N31" s="5">
        <v>9.9523770000000003</v>
      </c>
      <c r="O31" s="5">
        <v>0.69047199999999997</v>
      </c>
      <c r="P31" s="5">
        <v>11.372107</v>
      </c>
      <c r="Q31" s="5">
        <v>34.082473</v>
      </c>
      <c r="R31" s="5">
        <v>4.3645699999999996</v>
      </c>
      <c r="S31" s="5">
        <v>2.1883620000000001</v>
      </c>
      <c r="T31" s="5">
        <v>5.7308729999999999</v>
      </c>
      <c r="U31" s="5">
        <v>5.9526440000000003</v>
      </c>
      <c r="V31" s="5">
        <v>18.236447999999999</v>
      </c>
      <c r="W31" s="5">
        <v>52.318922000000001</v>
      </c>
      <c r="X31" s="5">
        <v>6.6964730000000001</v>
      </c>
      <c r="Y31" s="5">
        <v>15.570726000000001</v>
      </c>
      <c r="Z31" s="5">
        <v>74.586121000000006</v>
      </c>
      <c r="AA31" s="5">
        <v>2.0941770000000002</v>
      </c>
      <c r="AB31" s="5">
        <v>76.680296999999996</v>
      </c>
      <c r="AC31" s="5">
        <v>0</v>
      </c>
      <c r="AD31" s="5">
        <v>14.397290999999999</v>
      </c>
      <c r="AE31" s="5">
        <v>0</v>
      </c>
      <c r="AF31" s="5">
        <v>0</v>
      </c>
      <c r="AG31" s="5">
        <v>91.077588000000006</v>
      </c>
      <c r="AH31" s="5">
        <v>0.62266500000000002</v>
      </c>
      <c r="AI31" s="5">
        <v>0</v>
      </c>
      <c r="AJ31" s="5">
        <v>12.780498</v>
      </c>
      <c r="AK31" s="5">
        <v>90.083459000000005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90.083459000000005</v>
      </c>
      <c r="AR31" s="5">
        <v>92.436000000000007</v>
      </c>
      <c r="AS31" s="5">
        <v>17.849454999999999</v>
      </c>
      <c r="AT31" s="5">
        <v>15.755279</v>
      </c>
    </row>
    <row r="32" spans="1:46" x14ac:dyDescent="0.25">
      <c r="A32" s="3">
        <v>44926</v>
      </c>
      <c r="B32" s="2" t="s">
        <v>105</v>
      </c>
      <c r="C32" s="2" t="s">
        <v>106</v>
      </c>
      <c r="D32" s="2" t="s">
        <v>57</v>
      </c>
      <c r="E32" s="4">
        <v>7816.091797</v>
      </c>
      <c r="F32" s="4">
        <v>0</v>
      </c>
      <c r="G32" s="4">
        <v>7816.091797</v>
      </c>
      <c r="H32" s="4">
        <v>2</v>
      </c>
      <c r="I32" s="4">
        <v>3908.0458979999999</v>
      </c>
      <c r="J32" s="4">
        <v>0</v>
      </c>
      <c r="K32" s="4">
        <v>3908.0458979999999</v>
      </c>
      <c r="L32" s="4">
        <v>3908.0458979999999</v>
      </c>
      <c r="M32" s="5">
        <v>14.363728999999999</v>
      </c>
      <c r="N32" s="5">
        <v>7.372458</v>
      </c>
      <c r="O32" s="5">
        <v>0.80720899999999995</v>
      </c>
      <c r="P32" s="5">
        <v>20.515877</v>
      </c>
      <c r="Q32" s="5">
        <v>43.059272999999997</v>
      </c>
      <c r="R32" s="5">
        <v>14.388318999999999</v>
      </c>
      <c r="S32" s="5">
        <v>37.877636000000003</v>
      </c>
      <c r="T32" s="5">
        <v>18.617063999999999</v>
      </c>
      <c r="U32" s="5">
        <v>17.438476999999999</v>
      </c>
      <c r="V32" s="5">
        <v>88.321494999999999</v>
      </c>
      <c r="W32" s="5">
        <v>131.38076799999999</v>
      </c>
      <c r="X32" s="5">
        <v>2.430806</v>
      </c>
      <c r="Y32" s="5">
        <v>10.994623000000001</v>
      </c>
      <c r="Z32" s="5">
        <v>144.80619799999999</v>
      </c>
      <c r="AA32" s="5">
        <v>13.743278999999999</v>
      </c>
      <c r="AB32" s="5">
        <v>158.54946899999999</v>
      </c>
      <c r="AC32" s="5">
        <v>0</v>
      </c>
      <c r="AD32" s="5">
        <v>14.492157000000001</v>
      </c>
      <c r="AE32" s="5">
        <v>0</v>
      </c>
      <c r="AF32" s="5">
        <v>0</v>
      </c>
      <c r="AG32" s="5">
        <v>173.04162600000001</v>
      </c>
      <c r="AH32" s="5">
        <v>0.93345800000000001</v>
      </c>
      <c r="AI32" s="5">
        <v>0</v>
      </c>
      <c r="AJ32" s="5">
        <v>9.6117059999999999</v>
      </c>
      <c r="AK32" s="5">
        <v>169.09463500000001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169.09463500000001</v>
      </c>
      <c r="AR32" s="5">
        <v>281.91970800000001</v>
      </c>
      <c r="AS32" s="5">
        <v>137.11350999999999</v>
      </c>
      <c r="AT32" s="5">
        <v>123.370232</v>
      </c>
    </row>
    <row r="33" spans="1:46" x14ac:dyDescent="0.25">
      <c r="A33" s="3">
        <v>44926</v>
      </c>
      <c r="B33" s="2" t="s">
        <v>107</v>
      </c>
      <c r="C33" s="2" t="s">
        <v>108</v>
      </c>
      <c r="D33" s="2" t="s">
        <v>73</v>
      </c>
      <c r="E33" s="4">
        <v>2166.75</v>
      </c>
      <c r="F33" s="4">
        <v>0</v>
      </c>
      <c r="G33" s="4">
        <v>2166.75</v>
      </c>
      <c r="H33" s="4">
        <v>3</v>
      </c>
      <c r="I33" s="4">
        <v>722.25</v>
      </c>
      <c r="J33" s="4">
        <v>0</v>
      </c>
      <c r="K33" s="4">
        <v>722.25</v>
      </c>
      <c r="L33" s="4">
        <v>2722.25</v>
      </c>
      <c r="M33" s="5">
        <v>6.6747509999999997</v>
      </c>
      <c r="N33" s="5">
        <v>3.1006800000000001</v>
      </c>
      <c r="O33" s="5">
        <v>0.13182099999999999</v>
      </c>
      <c r="P33" s="5">
        <v>6.5839930000000004</v>
      </c>
      <c r="Q33" s="5">
        <v>16.491244999999999</v>
      </c>
      <c r="R33" s="5">
        <v>5.5815109999999999</v>
      </c>
      <c r="S33" s="5">
        <v>60.048943000000001</v>
      </c>
      <c r="T33" s="5">
        <v>18.845659000000001</v>
      </c>
      <c r="U33" s="5">
        <v>16.281790000000001</v>
      </c>
      <c r="V33" s="5">
        <v>100.757904</v>
      </c>
      <c r="W33" s="5">
        <v>117.249146</v>
      </c>
      <c r="X33" s="5">
        <v>5.1622110000000001</v>
      </c>
      <c r="Y33" s="5">
        <v>35.714523</v>
      </c>
      <c r="Z33" s="5">
        <v>158.12588500000001</v>
      </c>
      <c r="AA33" s="5">
        <v>49.200080999999997</v>
      </c>
      <c r="AB33" s="5">
        <v>207.32595800000001</v>
      </c>
      <c r="AC33" s="5">
        <v>0</v>
      </c>
      <c r="AD33" s="5">
        <v>25.192883999999999</v>
      </c>
      <c r="AE33" s="5">
        <v>0</v>
      </c>
      <c r="AF33" s="5">
        <v>0</v>
      </c>
      <c r="AG33" s="5">
        <v>232.518845</v>
      </c>
      <c r="AH33" s="5">
        <v>2.90204</v>
      </c>
      <c r="AI33" s="5">
        <v>0</v>
      </c>
      <c r="AJ33" s="5">
        <v>18.161728</v>
      </c>
      <c r="AK33" s="5">
        <v>228.389725</v>
      </c>
      <c r="AL33" s="5">
        <v>7.3468640000000001</v>
      </c>
      <c r="AM33" s="5">
        <v>0</v>
      </c>
      <c r="AN33" s="5">
        <v>0</v>
      </c>
      <c r="AO33" s="5">
        <v>0</v>
      </c>
      <c r="AP33" s="5">
        <v>0</v>
      </c>
      <c r="AQ33" s="5">
        <v>235.73658800000001</v>
      </c>
      <c r="AR33" s="5">
        <v>448.47302200000001</v>
      </c>
      <c r="AS33" s="5">
        <v>290.34713699999998</v>
      </c>
      <c r="AT33" s="5">
        <v>241.14704900000001</v>
      </c>
    </row>
    <row r="34" spans="1:46" x14ac:dyDescent="0.25">
      <c r="A34" s="3">
        <v>44926</v>
      </c>
      <c r="B34" s="2" t="s">
        <v>109</v>
      </c>
      <c r="C34" s="2" t="s">
        <v>110</v>
      </c>
      <c r="D34" s="2" t="s">
        <v>63</v>
      </c>
      <c r="E34" s="4">
        <v>2700.8095699999999</v>
      </c>
      <c r="F34" s="4">
        <v>0</v>
      </c>
      <c r="G34" s="4">
        <v>2700.8095699999999</v>
      </c>
      <c r="H34" s="4">
        <v>3</v>
      </c>
      <c r="I34" s="4">
        <v>900.26989700000001</v>
      </c>
      <c r="J34" s="4">
        <v>650.19494599999996</v>
      </c>
      <c r="K34" s="4">
        <v>1550.4648440000001</v>
      </c>
      <c r="L34" s="4">
        <v>1550.4648440000001</v>
      </c>
      <c r="M34" s="5">
        <v>8.3739129999999999</v>
      </c>
      <c r="N34" s="5">
        <v>4.4036929999999996</v>
      </c>
      <c r="O34" s="5">
        <v>0.75914400000000004</v>
      </c>
      <c r="P34" s="5">
        <v>1.460583</v>
      </c>
      <c r="Q34" s="5">
        <v>14.997334</v>
      </c>
      <c r="R34" s="5">
        <v>4.5622179999999997</v>
      </c>
      <c r="S34" s="5">
        <v>0.44495200000000001</v>
      </c>
      <c r="T34" s="5">
        <v>2.581712</v>
      </c>
      <c r="U34" s="5">
        <v>1.1358569999999999</v>
      </c>
      <c r="V34" s="5">
        <v>8.7247389999999996</v>
      </c>
      <c r="W34" s="5">
        <v>23.722073000000002</v>
      </c>
      <c r="X34" s="5">
        <v>0.13084200000000001</v>
      </c>
      <c r="Y34" s="5">
        <v>2.5939489999999998</v>
      </c>
      <c r="Z34" s="5">
        <v>26.446860999999998</v>
      </c>
      <c r="AA34" s="5">
        <v>3.4478610000000001</v>
      </c>
      <c r="AB34" s="5">
        <v>29.894724</v>
      </c>
      <c r="AC34" s="5">
        <v>0</v>
      </c>
      <c r="AD34" s="5">
        <v>7.4172520000000004</v>
      </c>
      <c r="AE34" s="5">
        <v>0</v>
      </c>
      <c r="AF34" s="5">
        <v>0</v>
      </c>
      <c r="AG34" s="5">
        <v>37.311973999999999</v>
      </c>
      <c r="AH34" s="5">
        <v>1.6344259999999999</v>
      </c>
      <c r="AI34" s="5">
        <v>0</v>
      </c>
      <c r="AJ34" s="5">
        <v>7.4172520000000004</v>
      </c>
      <c r="AK34" s="5">
        <v>38.946399999999997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38.946399999999997</v>
      </c>
      <c r="AR34" s="5">
        <v>45.749878000000002</v>
      </c>
      <c r="AS34" s="5">
        <v>19.303014999999998</v>
      </c>
      <c r="AT34" s="5">
        <v>15.855153</v>
      </c>
    </row>
    <row r="35" spans="1:46" x14ac:dyDescent="0.25">
      <c r="A35" s="3">
        <v>44926</v>
      </c>
      <c r="B35" s="2" t="s">
        <v>111</v>
      </c>
      <c r="C35" s="2" t="s">
        <v>112</v>
      </c>
      <c r="D35" s="2" t="s">
        <v>113</v>
      </c>
      <c r="E35" s="4">
        <v>9792.3300780000009</v>
      </c>
      <c r="F35" s="4">
        <v>0</v>
      </c>
      <c r="G35" s="4">
        <v>9792.3300780000009</v>
      </c>
      <c r="H35" s="4">
        <v>3</v>
      </c>
      <c r="I35" s="4">
        <v>3264.110107</v>
      </c>
      <c r="J35" s="4">
        <v>23442.939452999999</v>
      </c>
      <c r="K35" s="4">
        <v>26707.050781000002</v>
      </c>
      <c r="L35" s="4">
        <v>25505</v>
      </c>
      <c r="M35" s="5">
        <v>45.625771</v>
      </c>
      <c r="N35" s="5">
        <v>3.3016160000000001</v>
      </c>
      <c r="O35" s="5">
        <v>2.065801</v>
      </c>
      <c r="P35" s="5">
        <v>36.754238000000001</v>
      </c>
      <c r="Q35" s="5">
        <v>87.747428999999997</v>
      </c>
      <c r="R35" s="5">
        <v>2.896245</v>
      </c>
      <c r="S35" s="5">
        <v>2.809777</v>
      </c>
      <c r="T35" s="5">
        <v>2.632574</v>
      </c>
      <c r="U35" s="5">
        <v>3.6803710000000001</v>
      </c>
      <c r="V35" s="5">
        <v>12.018967999999999</v>
      </c>
      <c r="W35" s="5">
        <v>99.766396</v>
      </c>
      <c r="X35" s="5">
        <v>6.3690189999999998</v>
      </c>
      <c r="Y35" s="5">
        <v>39.355151999999997</v>
      </c>
      <c r="Z35" s="5">
        <v>145.49056999999999</v>
      </c>
      <c r="AA35" s="5">
        <v>40.321182</v>
      </c>
      <c r="AB35" s="5">
        <v>185.81175200000001</v>
      </c>
      <c r="AC35" s="5">
        <v>0</v>
      </c>
      <c r="AD35" s="5">
        <v>27.835609000000002</v>
      </c>
      <c r="AE35" s="5">
        <v>0</v>
      </c>
      <c r="AF35" s="5">
        <v>0</v>
      </c>
      <c r="AG35" s="5">
        <v>213.64735400000001</v>
      </c>
      <c r="AH35" s="5">
        <v>29.264075999999999</v>
      </c>
      <c r="AI35" s="5">
        <v>0</v>
      </c>
      <c r="AJ35" s="5">
        <v>67.516174000000007</v>
      </c>
      <c r="AK35" s="5">
        <v>282.59201000000002</v>
      </c>
      <c r="AL35" s="5">
        <v>49.206038999999997</v>
      </c>
      <c r="AM35" s="5">
        <v>11.525779999999999</v>
      </c>
      <c r="AN35" s="5">
        <v>0</v>
      </c>
      <c r="AO35" s="5">
        <v>0</v>
      </c>
      <c r="AP35" s="5">
        <v>1.9603999999999999</v>
      </c>
      <c r="AQ35" s="5">
        <v>345.28420999999997</v>
      </c>
      <c r="AR35" s="5">
        <v>620.86364700000001</v>
      </c>
      <c r="AS35" s="5">
        <v>475.373108</v>
      </c>
      <c r="AT35" s="5">
        <v>435.051941</v>
      </c>
    </row>
    <row r="36" spans="1:46" x14ac:dyDescent="0.25">
      <c r="A36" s="3">
        <v>44926</v>
      </c>
      <c r="B36" s="2" t="s">
        <v>114</v>
      </c>
      <c r="C36" s="2" t="s">
        <v>115</v>
      </c>
      <c r="D36" s="2" t="s">
        <v>57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1526.796</v>
      </c>
      <c r="K36" s="4">
        <v>1526.796</v>
      </c>
      <c r="L36" s="4">
        <v>1543.626</v>
      </c>
      <c r="M36" s="5">
        <v>31.569140999999998</v>
      </c>
      <c r="N36" s="5">
        <v>6.7155550000000002</v>
      </c>
      <c r="O36" s="5">
        <v>6.336157</v>
      </c>
      <c r="P36" s="5">
        <v>15.022995</v>
      </c>
      <c r="Q36" s="5">
        <v>59.643847000000001</v>
      </c>
      <c r="R36" s="5">
        <v>10.777480000000001</v>
      </c>
      <c r="S36" s="5">
        <v>4.5946579999999999</v>
      </c>
      <c r="T36" s="5">
        <v>18.121058999999999</v>
      </c>
      <c r="U36" s="5">
        <v>4.2079240000000002</v>
      </c>
      <c r="V36" s="5">
        <v>37.701121000000001</v>
      </c>
      <c r="W36" s="5">
        <v>97.344967999999994</v>
      </c>
      <c r="X36" s="5">
        <v>7.334276</v>
      </c>
      <c r="Y36" s="5">
        <v>2.6271110000000002</v>
      </c>
      <c r="Z36" s="5">
        <v>107.306355</v>
      </c>
      <c r="AA36" s="5">
        <v>17.266373000000002</v>
      </c>
      <c r="AB36" s="5">
        <v>124.572728</v>
      </c>
      <c r="AC36" s="5">
        <v>1.247064</v>
      </c>
      <c r="AD36" s="5">
        <v>72.614034000000004</v>
      </c>
      <c r="AE36" s="5">
        <v>0</v>
      </c>
      <c r="AF36" s="5">
        <v>2.8538640000000002</v>
      </c>
      <c r="AG36" s="5">
        <v>201.287689</v>
      </c>
      <c r="AH36" s="5">
        <v>2.5913010000000001</v>
      </c>
      <c r="AI36" s="5">
        <v>4.2992169999999996</v>
      </c>
      <c r="AJ36" s="5">
        <v>6.6157349999999999</v>
      </c>
      <c r="AK36" s="5">
        <v>139.326044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139.326044</v>
      </c>
      <c r="AR36" s="5">
        <v>381.64800000000002</v>
      </c>
      <c r="AS36" s="5">
        <v>274.34167500000001</v>
      </c>
      <c r="AT36" s="5">
        <v>257.07530200000002</v>
      </c>
    </row>
    <row r="37" spans="1:46" x14ac:dyDescent="0.25">
      <c r="A37" s="3">
        <v>44926</v>
      </c>
      <c r="B37" s="2" t="s">
        <v>116</v>
      </c>
      <c r="C37" s="2" t="s">
        <v>117</v>
      </c>
      <c r="D37" s="2" t="s">
        <v>94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3086</v>
      </c>
      <c r="K37" s="4">
        <v>3086</v>
      </c>
      <c r="L37" s="4">
        <v>3086</v>
      </c>
      <c r="M37" s="5">
        <v>92.791297999999998</v>
      </c>
      <c r="N37" s="5">
        <v>12.983452</v>
      </c>
      <c r="O37" s="5">
        <v>18.591511000000001</v>
      </c>
      <c r="P37" s="5">
        <v>464.93997200000001</v>
      </c>
      <c r="Q37" s="5">
        <v>589.30621299999996</v>
      </c>
      <c r="R37" s="5">
        <v>8.0904659999999993</v>
      </c>
      <c r="S37" s="5">
        <v>5.9190959999999997</v>
      </c>
      <c r="T37" s="5">
        <v>7.2988569999999999</v>
      </c>
      <c r="U37" s="5">
        <v>41.252487000000002</v>
      </c>
      <c r="V37" s="5">
        <v>62.560904999999998</v>
      </c>
      <c r="W37" s="5">
        <v>651.86712599999998</v>
      </c>
      <c r="X37" s="5">
        <v>0</v>
      </c>
      <c r="Y37" s="5">
        <v>61.176357000000003</v>
      </c>
      <c r="Z37" s="5">
        <v>713.04351799999995</v>
      </c>
      <c r="AA37" s="5">
        <v>0.19309299999999999</v>
      </c>
      <c r="AB37" s="5">
        <v>713.23657200000002</v>
      </c>
      <c r="AC37" s="5">
        <v>0</v>
      </c>
      <c r="AD37" s="5">
        <v>29.163967</v>
      </c>
      <c r="AE37" s="5">
        <v>0</v>
      </c>
      <c r="AF37" s="5">
        <v>0</v>
      </c>
      <c r="AG37" s="5">
        <v>742.40057400000001</v>
      </c>
      <c r="AH37" s="5">
        <v>6.0725860000000003</v>
      </c>
      <c r="AI37" s="5">
        <v>0</v>
      </c>
      <c r="AJ37" s="5">
        <v>51.901057999999999</v>
      </c>
      <c r="AK37" s="5">
        <v>771.21020499999997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771.21020499999997</v>
      </c>
      <c r="AR37" s="5">
        <v>629.09954800000003</v>
      </c>
      <c r="AS37" s="5">
        <v>-83.943932000000004</v>
      </c>
      <c r="AT37" s="5">
        <v>-84.137023999999997</v>
      </c>
    </row>
    <row r="38" spans="1:46" x14ac:dyDescent="0.25">
      <c r="A38" s="3">
        <v>44926</v>
      </c>
      <c r="B38" s="2" t="s">
        <v>118</v>
      </c>
      <c r="C38" s="2" t="s">
        <v>119</v>
      </c>
      <c r="D38" s="2" t="s">
        <v>102</v>
      </c>
      <c r="E38" s="4">
        <v>1431.684937</v>
      </c>
      <c r="F38" s="4">
        <v>0</v>
      </c>
      <c r="G38" s="4">
        <v>1431.684937</v>
      </c>
      <c r="H38" s="4">
        <v>0.5</v>
      </c>
      <c r="I38" s="4">
        <v>2863.3698730000001</v>
      </c>
      <c r="J38" s="4">
        <v>0</v>
      </c>
      <c r="K38" s="4">
        <v>2863.3698730000001</v>
      </c>
      <c r="L38" s="4">
        <v>1861.1904300000001</v>
      </c>
      <c r="M38" s="5">
        <v>0.67268600000000001</v>
      </c>
      <c r="N38" s="5">
        <v>6.7849830000000004</v>
      </c>
      <c r="O38" s="5">
        <v>3.6915999999999997E-2</v>
      </c>
      <c r="P38" s="5">
        <v>8.2055340000000001</v>
      </c>
      <c r="Q38" s="5">
        <v>15.700119000000001</v>
      </c>
      <c r="R38" s="5">
        <v>0.88881100000000002</v>
      </c>
      <c r="S38" s="5">
        <v>68.303344999999993</v>
      </c>
      <c r="T38" s="5">
        <v>6.6257419999999998</v>
      </c>
      <c r="U38" s="5">
        <v>5.8732139999999999</v>
      </c>
      <c r="V38" s="5">
        <v>81.691115999999994</v>
      </c>
      <c r="W38" s="5">
        <v>97.391234999999995</v>
      </c>
      <c r="X38" s="5">
        <v>1.0536840000000001</v>
      </c>
      <c r="Y38" s="5">
        <v>11.836586</v>
      </c>
      <c r="Z38" s="5">
        <v>110.281502</v>
      </c>
      <c r="AA38" s="5">
        <v>0</v>
      </c>
      <c r="AB38" s="5">
        <v>110.281502</v>
      </c>
      <c r="AC38" s="5">
        <v>0</v>
      </c>
      <c r="AD38" s="5">
        <v>12.572597999999999</v>
      </c>
      <c r="AE38" s="5">
        <v>0</v>
      </c>
      <c r="AF38" s="5">
        <v>0</v>
      </c>
      <c r="AG38" s="5">
        <v>122.85410299999999</v>
      </c>
      <c r="AH38" s="5">
        <v>1.611872</v>
      </c>
      <c r="AI38" s="5">
        <v>0</v>
      </c>
      <c r="AJ38" s="5">
        <v>11.55372</v>
      </c>
      <c r="AK38" s="5">
        <v>123.447098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123.447098</v>
      </c>
      <c r="AR38" s="5">
        <v>233.106842</v>
      </c>
      <c r="AS38" s="5">
        <v>122.82534</v>
      </c>
      <c r="AT38" s="5">
        <v>122.82534</v>
      </c>
    </row>
    <row r="39" spans="1:46" x14ac:dyDescent="0.25">
      <c r="A39" s="3">
        <v>44926</v>
      </c>
      <c r="B39" s="2" t="s">
        <v>120</v>
      </c>
      <c r="C39" s="2" t="s">
        <v>121</v>
      </c>
      <c r="D39" s="2" t="s">
        <v>94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1300</v>
      </c>
      <c r="K39" s="4">
        <v>1300</v>
      </c>
      <c r="L39" s="4">
        <v>1300</v>
      </c>
      <c r="M39" s="5">
        <v>93.698455999999993</v>
      </c>
      <c r="N39" s="5">
        <v>1.8417399999999999</v>
      </c>
      <c r="O39" s="5">
        <v>7.466869</v>
      </c>
      <c r="P39" s="5">
        <v>63.403446000000002</v>
      </c>
      <c r="Q39" s="5">
        <v>166.410507</v>
      </c>
      <c r="R39" s="5">
        <v>15.217026000000001</v>
      </c>
      <c r="S39" s="5">
        <v>2.5591050000000002</v>
      </c>
      <c r="T39" s="5">
        <v>10.9931</v>
      </c>
      <c r="U39" s="5">
        <v>12.268106</v>
      </c>
      <c r="V39" s="5">
        <v>41.037337999999998</v>
      </c>
      <c r="W39" s="5">
        <v>207.447845</v>
      </c>
      <c r="X39" s="5">
        <v>27.280799999999999</v>
      </c>
      <c r="Y39" s="5">
        <v>53.550415000000001</v>
      </c>
      <c r="Z39" s="5">
        <v>288.27905299999998</v>
      </c>
      <c r="AA39" s="5">
        <v>87.965598999999997</v>
      </c>
      <c r="AB39" s="5">
        <v>376.24465900000001</v>
      </c>
      <c r="AC39" s="5">
        <v>0</v>
      </c>
      <c r="AD39" s="5">
        <v>110.846153</v>
      </c>
      <c r="AE39" s="5">
        <v>0</v>
      </c>
      <c r="AF39" s="5">
        <v>0</v>
      </c>
      <c r="AG39" s="5">
        <v>487.09082000000001</v>
      </c>
      <c r="AH39" s="5">
        <v>1.7523500000000001</v>
      </c>
      <c r="AI39" s="5">
        <v>0</v>
      </c>
      <c r="AJ39" s="5">
        <v>45</v>
      </c>
      <c r="AK39" s="5">
        <v>422.99700899999999</v>
      </c>
      <c r="AL39" s="5">
        <v>203.846161</v>
      </c>
      <c r="AM39" s="5">
        <v>0</v>
      </c>
      <c r="AN39" s="5">
        <v>0</v>
      </c>
      <c r="AO39" s="5">
        <v>0</v>
      </c>
      <c r="AP39" s="5">
        <v>0</v>
      </c>
      <c r="AQ39" s="5">
        <v>626.84313999999995</v>
      </c>
      <c r="AR39" s="5">
        <v>821.92669699999999</v>
      </c>
      <c r="AS39" s="5">
        <v>533.64764400000001</v>
      </c>
      <c r="AT39" s="5">
        <v>445.68203699999998</v>
      </c>
    </row>
    <row r="40" spans="1:46" x14ac:dyDescent="0.25">
      <c r="A40" s="3">
        <v>44926</v>
      </c>
      <c r="B40" s="2" t="s">
        <v>122</v>
      </c>
      <c r="C40" s="2" t="s">
        <v>123</v>
      </c>
      <c r="D40" s="2" t="s">
        <v>124</v>
      </c>
      <c r="E40" s="4">
        <v>3024.096</v>
      </c>
      <c r="F40" s="4">
        <v>0</v>
      </c>
      <c r="G40" s="4">
        <v>3024.096</v>
      </c>
      <c r="H40" s="4">
        <v>0.51</v>
      </c>
      <c r="I40" s="4">
        <v>5929.6</v>
      </c>
      <c r="J40" s="4">
        <v>0</v>
      </c>
      <c r="K40" s="4">
        <v>5929.6</v>
      </c>
      <c r="L40" s="4">
        <v>3488</v>
      </c>
      <c r="M40" s="5">
        <v>6.5420720000000001</v>
      </c>
      <c r="N40" s="5">
        <v>5.7767770000000001</v>
      </c>
      <c r="O40" s="5">
        <v>0.57144600000000001</v>
      </c>
      <c r="P40" s="5">
        <v>13.367679000000001</v>
      </c>
      <c r="Q40" s="5">
        <v>26.257973</v>
      </c>
      <c r="R40" s="5">
        <v>10.696806</v>
      </c>
      <c r="S40" s="5">
        <v>14.3132</v>
      </c>
      <c r="T40" s="5">
        <v>31.331434000000002</v>
      </c>
      <c r="U40" s="5">
        <v>22.435175999999998</v>
      </c>
      <c r="V40" s="5">
        <v>78.776616000000004</v>
      </c>
      <c r="W40" s="5">
        <v>105.034589</v>
      </c>
      <c r="X40" s="5">
        <v>0.85832299999999995</v>
      </c>
      <c r="Y40" s="5">
        <v>84.867789999999999</v>
      </c>
      <c r="Z40" s="5">
        <v>190.76070200000001</v>
      </c>
      <c r="AA40" s="5">
        <v>5.3662570000000001</v>
      </c>
      <c r="AB40" s="5">
        <v>196.126959</v>
      </c>
      <c r="AC40" s="5">
        <v>0.102837</v>
      </c>
      <c r="AD40" s="5">
        <v>31.127486999999999</v>
      </c>
      <c r="AE40" s="5">
        <v>0</v>
      </c>
      <c r="AF40" s="5">
        <v>0</v>
      </c>
      <c r="AG40" s="5">
        <v>227.357283</v>
      </c>
      <c r="AH40" s="5">
        <v>5.3038990000000004</v>
      </c>
      <c r="AI40" s="5">
        <v>0</v>
      </c>
      <c r="AJ40" s="5">
        <v>1.720183</v>
      </c>
      <c r="AK40" s="5">
        <v>203.25387799999999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203.25387799999999</v>
      </c>
      <c r="AR40" s="5">
        <v>306.64299999999997</v>
      </c>
      <c r="AS40" s="5">
        <v>115.882554</v>
      </c>
      <c r="AT40" s="5">
        <v>110.51629699999999</v>
      </c>
    </row>
    <row r="41" spans="1:46" x14ac:dyDescent="0.25">
      <c r="A41" s="3">
        <v>44926</v>
      </c>
      <c r="B41" s="2" t="s">
        <v>125</v>
      </c>
      <c r="C41" s="2" t="s">
        <v>126</v>
      </c>
      <c r="D41" s="2" t="s">
        <v>57</v>
      </c>
      <c r="E41" s="4">
        <v>6981</v>
      </c>
      <c r="F41" s="4">
        <v>0</v>
      </c>
      <c r="G41" s="4">
        <v>6981</v>
      </c>
      <c r="H41" s="4">
        <v>1.226674</v>
      </c>
      <c r="I41" s="4">
        <v>5691</v>
      </c>
      <c r="J41" s="4">
        <v>0</v>
      </c>
      <c r="K41" s="4">
        <v>5691</v>
      </c>
      <c r="L41" s="4">
        <v>2629</v>
      </c>
      <c r="M41" s="5">
        <v>6.3807039999999997</v>
      </c>
      <c r="N41" s="5">
        <v>3.928445</v>
      </c>
      <c r="O41" s="5">
        <v>1.3749899999999999</v>
      </c>
      <c r="P41" s="5">
        <v>15.209106</v>
      </c>
      <c r="Q41" s="5">
        <v>26.893245</v>
      </c>
      <c r="R41" s="5">
        <v>13.032308</v>
      </c>
      <c r="S41" s="5">
        <v>49.8</v>
      </c>
      <c r="T41" s="5">
        <v>14.040015</v>
      </c>
      <c r="U41" s="5">
        <v>44.321444999999997</v>
      </c>
      <c r="V41" s="5">
        <v>121.19376699999999</v>
      </c>
      <c r="W41" s="5">
        <v>148.08701199999999</v>
      </c>
      <c r="X41" s="5">
        <v>3.713384</v>
      </c>
      <c r="Y41" s="5">
        <v>5.3646849999999997</v>
      </c>
      <c r="Z41" s="5">
        <v>157.16508099999999</v>
      </c>
      <c r="AA41" s="5">
        <v>7.7633960000000002</v>
      </c>
      <c r="AB41" s="5">
        <v>164.92847699999999</v>
      </c>
      <c r="AC41" s="5">
        <v>3.509439</v>
      </c>
      <c r="AD41" s="5">
        <v>17.497146999999998</v>
      </c>
      <c r="AE41" s="5">
        <v>0</v>
      </c>
      <c r="AF41" s="5">
        <v>0</v>
      </c>
      <c r="AG41" s="5">
        <v>185.93506300000001</v>
      </c>
      <c r="AH41" s="5">
        <v>5.7055910000000001</v>
      </c>
      <c r="AI41" s="5">
        <v>0</v>
      </c>
      <c r="AJ41" s="5">
        <v>10.270065000000001</v>
      </c>
      <c r="AK41" s="5">
        <v>184.41357199999999</v>
      </c>
      <c r="AL41" s="5">
        <v>3.803728</v>
      </c>
      <c r="AM41" s="5">
        <v>0</v>
      </c>
      <c r="AN41" s="5">
        <v>0</v>
      </c>
      <c r="AO41" s="5">
        <v>0</v>
      </c>
      <c r="AP41" s="5">
        <v>2.2822369999999998</v>
      </c>
      <c r="AQ41" s="5">
        <v>190.49953600000001</v>
      </c>
      <c r="AR41" s="5">
        <v>206.887</v>
      </c>
      <c r="AS41" s="5">
        <v>49.722171000000003</v>
      </c>
      <c r="AT41" s="5">
        <v>41.958775000000003</v>
      </c>
    </row>
    <row r="42" spans="1:46" x14ac:dyDescent="0.25">
      <c r="A42" s="3">
        <v>44926</v>
      </c>
      <c r="B42" s="2" t="s">
        <v>127</v>
      </c>
      <c r="C42" s="2" t="s">
        <v>128</v>
      </c>
      <c r="D42" s="2" t="s">
        <v>129</v>
      </c>
      <c r="E42" s="4">
        <v>266.78741500000001</v>
      </c>
      <c r="F42" s="4">
        <v>0</v>
      </c>
      <c r="G42" s="4">
        <v>266.78741500000001</v>
      </c>
      <c r="H42" s="4">
        <v>0.1</v>
      </c>
      <c r="I42" s="4">
        <v>2667.8740229999999</v>
      </c>
      <c r="J42" s="4">
        <v>0</v>
      </c>
      <c r="K42" s="4">
        <v>2667.8740229999999</v>
      </c>
      <c r="L42" s="4">
        <v>1787.475586</v>
      </c>
      <c r="M42" s="5">
        <v>4.8956179999999998</v>
      </c>
      <c r="N42" s="5">
        <v>2.2557230000000001</v>
      </c>
      <c r="O42" s="5">
        <v>0.61990599999999996</v>
      </c>
      <c r="P42" s="5">
        <v>17.158484999999999</v>
      </c>
      <c r="Q42" s="5">
        <v>24.929731</v>
      </c>
      <c r="R42" s="5">
        <v>5.9342810000000004</v>
      </c>
      <c r="S42" s="5">
        <v>32.221412999999998</v>
      </c>
      <c r="T42" s="5">
        <v>5.831798</v>
      </c>
      <c r="U42" s="5">
        <v>19.089556000000002</v>
      </c>
      <c r="V42" s="5">
        <v>63.077049000000002</v>
      </c>
      <c r="W42" s="5">
        <v>88.006782999999999</v>
      </c>
      <c r="X42" s="5">
        <v>0.72630099999999997</v>
      </c>
      <c r="Y42" s="5">
        <v>79.687683000000007</v>
      </c>
      <c r="Z42" s="5">
        <v>168.420761</v>
      </c>
      <c r="AA42" s="5">
        <v>0</v>
      </c>
      <c r="AB42" s="5">
        <v>168.420761</v>
      </c>
      <c r="AC42" s="5">
        <v>0</v>
      </c>
      <c r="AD42" s="5">
        <v>11.510062</v>
      </c>
      <c r="AE42" s="5">
        <v>0</v>
      </c>
      <c r="AF42" s="5">
        <v>0</v>
      </c>
      <c r="AG42" s="5">
        <v>179.93083200000001</v>
      </c>
      <c r="AH42" s="5">
        <v>3.3566889999999998</v>
      </c>
      <c r="AI42" s="5">
        <v>0</v>
      </c>
      <c r="AJ42" s="5">
        <v>12.550974</v>
      </c>
      <c r="AK42" s="5">
        <v>184.32843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184.32843</v>
      </c>
      <c r="AR42" s="5">
        <v>318.75073200000003</v>
      </c>
      <c r="AS42" s="5">
        <v>150.329971</v>
      </c>
      <c r="AT42" s="5">
        <v>150.329971</v>
      </c>
    </row>
    <row r="43" spans="1:46" x14ac:dyDescent="0.25">
      <c r="A43" s="3">
        <v>44926</v>
      </c>
      <c r="B43" s="2" t="s">
        <v>130</v>
      </c>
      <c r="C43" s="2" t="s">
        <v>131</v>
      </c>
      <c r="D43" s="2" t="s">
        <v>73</v>
      </c>
      <c r="E43" s="4">
        <v>9920.5400000000009</v>
      </c>
      <c r="F43" s="4">
        <v>0</v>
      </c>
      <c r="G43" s="4">
        <v>9920.5400000000009</v>
      </c>
      <c r="H43" s="4">
        <v>4</v>
      </c>
      <c r="I43" s="4">
        <v>2480.1350000000002</v>
      </c>
      <c r="J43" s="4">
        <v>0</v>
      </c>
      <c r="K43" s="4">
        <v>2480.1350000000002</v>
      </c>
      <c r="L43" s="4">
        <v>1413.934</v>
      </c>
      <c r="M43" s="5">
        <v>14.335846</v>
      </c>
      <c r="N43" s="5">
        <v>13.413963000000001</v>
      </c>
      <c r="O43" s="5">
        <v>0.43949100000000002</v>
      </c>
      <c r="P43" s="5">
        <v>7.5643820000000002</v>
      </c>
      <c r="Q43" s="5">
        <v>35.753681999999998</v>
      </c>
      <c r="R43" s="5">
        <v>8.7636319999999994</v>
      </c>
      <c r="S43" s="5">
        <v>24.76717</v>
      </c>
      <c r="T43" s="5">
        <v>7.6052900000000001</v>
      </c>
      <c r="U43" s="5">
        <v>4.1258689999999998</v>
      </c>
      <c r="V43" s="5">
        <v>45.261960000000002</v>
      </c>
      <c r="W43" s="5">
        <v>81.015642</v>
      </c>
      <c r="X43" s="5">
        <v>14.50296</v>
      </c>
      <c r="Y43" s="5">
        <v>0</v>
      </c>
      <c r="Z43" s="5">
        <v>95.518602000000001</v>
      </c>
      <c r="AA43" s="5">
        <v>25.430029999999999</v>
      </c>
      <c r="AB43" s="5">
        <v>120.948632</v>
      </c>
      <c r="AC43" s="5">
        <v>2.6168119999999999</v>
      </c>
      <c r="AD43" s="5">
        <v>6.9670860000000001</v>
      </c>
      <c r="AE43" s="5">
        <v>0</v>
      </c>
      <c r="AF43" s="5">
        <v>0</v>
      </c>
      <c r="AG43" s="5">
        <v>130.53253100000001</v>
      </c>
      <c r="AH43" s="5">
        <v>4.5971029999999997</v>
      </c>
      <c r="AI43" s="5">
        <v>0</v>
      </c>
      <c r="AJ43" s="5">
        <v>0.91942100000000004</v>
      </c>
      <c r="AK43" s="5">
        <v>129.08196799999999</v>
      </c>
      <c r="AL43" s="5">
        <v>6.7895669999999999</v>
      </c>
      <c r="AM43" s="5">
        <v>0</v>
      </c>
      <c r="AN43" s="5">
        <v>0</v>
      </c>
      <c r="AO43" s="5">
        <v>0</v>
      </c>
      <c r="AP43" s="5">
        <v>0</v>
      </c>
      <c r="AQ43" s="5">
        <v>135.87153499999999</v>
      </c>
      <c r="AR43" s="5">
        <v>272.88600000000002</v>
      </c>
      <c r="AS43" s="5">
        <v>177.367729</v>
      </c>
      <c r="AT43" s="5">
        <v>151.93769900000001</v>
      </c>
    </row>
    <row r="44" spans="1:46" x14ac:dyDescent="0.25">
      <c r="A44" s="3">
        <v>44926</v>
      </c>
      <c r="B44" s="2" t="s">
        <v>132</v>
      </c>
      <c r="C44" s="2" t="s">
        <v>133</v>
      </c>
      <c r="D44" s="2" t="s">
        <v>134</v>
      </c>
      <c r="E44" s="4">
        <v>30600</v>
      </c>
      <c r="F44" s="4">
        <v>0</v>
      </c>
      <c r="G44" s="4">
        <v>30600</v>
      </c>
      <c r="H44" s="4">
        <v>4.6363640000000004</v>
      </c>
      <c r="I44" s="4">
        <v>6600</v>
      </c>
      <c r="J44" s="4">
        <v>0</v>
      </c>
      <c r="K44" s="4">
        <v>6600</v>
      </c>
      <c r="L44" s="4">
        <v>6600</v>
      </c>
      <c r="M44" s="5">
        <v>0.906501</v>
      </c>
      <c r="N44" s="5">
        <v>1.6131260000000001</v>
      </c>
      <c r="O44" s="5">
        <v>5.2382999999999999E-2</v>
      </c>
      <c r="P44" s="5">
        <v>1.3043689999999999</v>
      </c>
      <c r="Q44" s="5">
        <v>3.876379</v>
      </c>
      <c r="R44" s="5">
        <v>0.60254700000000005</v>
      </c>
      <c r="S44" s="5">
        <v>2.0023870000000001</v>
      </c>
      <c r="T44" s="5">
        <v>1.612177</v>
      </c>
      <c r="U44" s="5">
        <v>2.8665099999999999</v>
      </c>
      <c r="V44" s="5">
        <v>7.0836209999999999</v>
      </c>
      <c r="W44" s="5">
        <v>10.96</v>
      </c>
      <c r="X44" s="5">
        <v>0.586592</v>
      </c>
      <c r="Y44" s="5">
        <v>8.8722969999999997</v>
      </c>
      <c r="Z44" s="5">
        <v>20.418889</v>
      </c>
      <c r="AA44" s="5">
        <v>3.4201630000000001</v>
      </c>
      <c r="AB44" s="5">
        <v>23.839053</v>
      </c>
      <c r="AC44" s="5">
        <v>0.15151500000000001</v>
      </c>
      <c r="AD44" s="5">
        <v>22.829815</v>
      </c>
      <c r="AE44" s="5">
        <v>0</v>
      </c>
      <c r="AF44" s="5">
        <v>0</v>
      </c>
      <c r="AG44" s="5">
        <v>46.820383</v>
      </c>
      <c r="AH44" s="5">
        <v>1.1299999999999999</v>
      </c>
      <c r="AI44" s="5">
        <v>0</v>
      </c>
      <c r="AJ44" s="5">
        <v>17.581776999999999</v>
      </c>
      <c r="AK44" s="5">
        <v>42.702345000000001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42.702345000000001</v>
      </c>
      <c r="AR44" s="5">
        <v>61.59</v>
      </c>
      <c r="AS44" s="5">
        <v>41.170867000000001</v>
      </c>
      <c r="AT44" s="5">
        <v>37.750703000000001</v>
      </c>
    </row>
    <row r="45" spans="1:46" x14ac:dyDescent="0.25">
      <c r="A45" s="3">
        <v>44926</v>
      </c>
      <c r="B45" s="2" t="s">
        <v>135</v>
      </c>
      <c r="C45" s="2" t="s">
        <v>136</v>
      </c>
      <c r="D45" s="2" t="s">
        <v>57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611.94805199999996</v>
      </c>
      <c r="K45" s="4">
        <v>611.94805199999996</v>
      </c>
      <c r="L45" s="4">
        <v>567.01030900000001</v>
      </c>
      <c r="M45" s="5">
        <v>34.468905999999997</v>
      </c>
      <c r="N45" s="5">
        <v>1.9502710000000001</v>
      </c>
      <c r="O45" s="5">
        <v>1.1922710000000001</v>
      </c>
      <c r="P45" s="5">
        <v>6.9639610000000003</v>
      </c>
      <c r="Q45" s="5">
        <v>44.575408000000003</v>
      </c>
      <c r="R45" s="5">
        <v>15.787933000000001</v>
      </c>
      <c r="S45" s="5">
        <v>0.94637400000000005</v>
      </c>
      <c r="T45" s="5">
        <v>1.875078</v>
      </c>
      <c r="U45" s="5">
        <v>4.9124340000000002</v>
      </c>
      <c r="V45" s="5">
        <v>23.521819000000001</v>
      </c>
      <c r="W45" s="5">
        <v>68.097227000000004</v>
      </c>
      <c r="X45" s="5">
        <v>4.5713990000000004</v>
      </c>
      <c r="Y45" s="5">
        <v>54.362471999999997</v>
      </c>
      <c r="Z45" s="5">
        <v>127.031098</v>
      </c>
      <c r="AA45" s="5">
        <v>7.119351</v>
      </c>
      <c r="AB45" s="5">
        <v>134.15044800000001</v>
      </c>
      <c r="AC45" s="5">
        <v>0</v>
      </c>
      <c r="AD45" s="5">
        <v>37.240760000000002</v>
      </c>
      <c r="AE45" s="5">
        <v>0</v>
      </c>
      <c r="AF45" s="5">
        <v>0</v>
      </c>
      <c r="AG45" s="5">
        <v>171.391209</v>
      </c>
      <c r="AH45" s="5">
        <v>3.021118</v>
      </c>
      <c r="AI45" s="5">
        <v>0</v>
      </c>
      <c r="AJ45" s="5">
        <v>32.787500999999999</v>
      </c>
      <c r="AK45" s="5">
        <v>169.959067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169.959067</v>
      </c>
      <c r="AR45" s="5">
        <v>189.84899999999999</v>
      </c>
      <c r="AS45" s="5">
        <v>62.818258999999998</v>
      </c>
      <c r="AT45" s="5">
        <v>55.698909</v>
      </c>
    </row>
    <row r="46" spans="1:46" x14ac:dyDescent="0.25">
      <c r="A46" s="3">
        <v>44926</v>
      </c>
      <c r="B46" s="2" t="s">
        <v>137</v>
      </c>
      <c r="C46" s="2" t="s">
        <v>138</v>
      </c>
      <c r="D46" s="2" t="s">
        <v>51</v>
      </c>
      <c r="E46" s="4">
        <v>5116.2439999999997</v>
      </c>
      <c r="F46" s="4">
        <v>0</v>
      </c>
      <c r="G46" s="4">
        <v>5116.2439999999997</v>
      </c>
      <c r="H46" s="4">
        <v>2.8</v>
      </c>
      <c r="I46" s="4">
        <v>1827.23</v>
      </c>
      <c r="J46" s="4">
        <v>0</v>
      </c>
      <c r="K46" s="4">
        <v>1827.23</v>
      </c>
      <c r="L46" s="4">
        <v>1827.23</v>
      </c>
      <c r="M46" s="5">
        <v>1.705659</v>
      </c>
      <c r="N46" s="5">
        <v>0.376523</v>
      </c>
      <c r="O46" s="5">
        <v>1.0956950000000001</v>
      </c>
      <c r="P46" s="5">
        <v>2.8416589999999999</v>
      </c>
      <c r="Q46" s="5">
        <v>6.0195360000000004</v>
      </c>
      <c r="R46" s="5">
        <v>0.66801299999999997</v>
      </c>
      <c r="S46" s="5">
        <v>1.445851</v>
      </c>
      <c r="T46" s="5">
        <v>4.516661</v>
      </c>
      <c r="U46" s="5">
        <v>4.0472849999999996</v>
      </c>
      <c r="V46" s="5">
        <v>10.677809999999999</v>
      </c>
      <c r="W46" s="5">
        <v>16.697344999999999</v>
      </c>
      <c r="X46" s="5">
        <v>1.6579090000000001</v>
      </c>
      <c r="Y46" s="5">
        <v>4.2444689999999996</v>
      </c>
      <c r="Z46" s="5">
        <v>22.599723999999998</v>
      </c>
      <c r="AA46" s="5">
        <v>6.7916679999999996</v>
      </c>
      <c r="AB46" s="5">
        <v>29.391390999999999</v>
      </c>
      <c r="AC46" s="5">
        <v>0</v>
      </c>
      <c r="AD46" s="5">
        <v>2.5933730000000002</v>
      </c>
      <c r="AE46" s="5">
        <v>0</v>
      </c>
      <c r="AF46" s="5">
        <v>0</v>
      </c>
      <c r="AG46" s="5">
        <v>31.984764999999999</v>
      </c>
      <c r="AH46" s="5">
        <v>0.85802500000000004</v>
      </c>
      <c r="AI46" s="5">
        <v>0</v>
      </c>
      <c r="AJ46" s="5">
        <v>2.9585539999999999</v>
      </c>
      <c r="AK46" s="5">
        <v>33.207970000000003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33.207970000000003</v>
      </c>
      <c r="AR46" s="5">
        <v>79.078000000000003</v>
      </c>
      <c r="AS46" s="5">
        <v>56.478479</v>
      </c>
      <c r="AT46" s="5">
        <v>49.686812000000003</v>
      </c>
    </row>
    <row r="47" spans="1:46" x14ac:dyDescent="0.25">
      <c r="A47" s="3">
        <v>44926</v>
      </c>
      <c r="B47" s="2" t="s">
        <v>139</v>
      </c>
      <c r="C47" s="2" t="s">
        <v>140</v>
      </c>
      <c r="D47" s="2" t="s">
        <v>76</v>
      </c>
      <c r="E47" s="4">
        <v>13085</v>
      </c>
      <c r="F47" s="4">
        <v>0</v>
      </c>
      <c r="G47" s="4">
        <v>13085</v>
      </c>
      <c r="H47" s="4">
        <v>3.4119950000000001</v>
      </c>
      <c r="I47" s="4">
        <v>3835</v>
      </c>
      <c r="J47" s="4">
        <v>0</v>
      </c>
      <c r="K47" s="4">
        <v>3835</v>
      </c>
      <c r="L47" s="4">
        <v>2416.0500489999999</v>
      </c>
      <c r="M47" s="5">
        <v>37.714108000000003</v>
      </c>
      <c r="N47" s="5">
        <v>17.215363</v>
      </c>
      <c r="O47" s="5">
        <v>5.1127659999999997</v>
      </c>
      <c r="P47" s="5">
        <v>95.572281000000004</v>
      </c>
      <c r="Q47" s="5">
        <v>155.61451700000001</v>
      </c>
      <c r="R47" s="5">
        <v>15.795394</v>
      </c>
      <c r="S47" s="5">
        <v>14.100002999999999</v>
      </c>
      <c r="T47" s="5">
        <v>125.677025</v>
      </c>
      <c r="U47" s="5">
        <v>66.916695000000004</v>
      </c>
      <c r="V47" s="5">
        <v>222.48912000000001</v>
      </c>
      <c r="W47" s="5">
        <v>378.10363799999999</v>
      </c>
      <c r="X47" s="5">
        <v>5.0759990000000004</v>
      </c>
      <c r="Y47" s="5">
        <v>16.720659000000001</v>
      </c>
      <c r="Z47" s="5">
        <v>399.90029900000002</v>
      </c>
      <c r="AA47" s="5">
        <v>0</v>
      </c>
      <c r="AB47" s="5">
        <v>399.90029900000002</v>
      </c>
      <c r="AC47" s="5">
        <v>0</v>
      </c>
      <c r="AD47" s="5">
        <v>16.555948000000001</v>
      </c>
      <c r="AE47" s="5">
        <v>0</v>
      </c>
      <c r="AF47" s="5">
        <v>0</v>
      </c>
      <c r="AG47" s="5">
        <v>416.45623799999998</v>
      </c>
      <c r="AH47" s="5">
        <v>16.555948000000001</v>
      </c>
      <c r="AI47" s="5">
        <v>0</v>
      </c>
      <c r="AJ47" s="5">
        <v>16.555948000000001</v>
      </c>
      <c r="AK47" s="5">
        <v>433.01220699999999</v>
      </c>
      <c r="AL47" s="5">
        <v>20.006772999999999</v>
      </c>
      <c r="AM47" s="5">
        <v>0</v>
      </c>
      <c r="AN47" s="5">
        <v>0</v>
      </c>
      <c r="AO47" s="5">
        <v>0</v>
      </c>
      <c r="AP47" s="5">
        <v>0</v>
      </c>
      <c r="AQ47" s="5">
        <v>453.01898199999999</v>
      </c>
      <c r="AR47" s="5">
        <v>437.20962500000002</v>
      </c>
      <c r="AS47" s="5">
        <v>37.309319000000002</v>
      </c>
      <c r="AT47" s="5">
        <v>37.309319000000002</v>
      </c>
    </row>
    <row r="48" spans="1:46" x14ac:dyDescent="0.25">
      <c r="A48" s="3">
        <v>44926</v>
      </c>
      <c r="B48" s="2" t="s">
        <v>141</v>
      </c>
      <c r="C48" s="2" t="s">
        <v>142</v>
      </c>
      <c r="D48" s="2" t="s">
        <v>143</v>
      </c>
      <c r="E48" s="4">
        <v>6750</v>
      </c>
      <c r="F48" s="4">
        <v>0</v>
      </c>
      <c r="G48" s="4">
        <v>6750</v>
      </c>
      <c r="H48" s="4">
        <v>1.25</v>
      </c>
      <c r="I48" s="4">
        <v>5400</v>
      </c>
      <c r="J48" s="4">
        <v>0</v>
      </c>
      <c r="K48" s="4">
        <v>5400</v>
      </c>
      <c r="L48" s="4">
        <v>3780</v>
      </c>
      <c r="M48" s="5">
        <v>9.4064189999999996</v>
      </c>
      <c r="N48" s="5">
        <v>7.68499</v>
      </c>
      <c r="O48" s="5">
        <v>9.9273E-2</v>
      </c>
      <c r="P48" s="5">
        <v>9.0631299999999992</v>
      </c>
      <c r="Q48" s="5">
        <v>26.253813000000001</v>
      </c>
      <c r="R48" s="5">
        <v>10.401638999999999</v>
      </c>
      <c r="S48" s="5">
        <v>21.037794000000002</v>
      </c>
      <c r="T48" s="5">
        <v>8.2082130000000006</v>
      </c>
      <c r="U48" s="5">
        <v>94.310181</v>
      </c>
      <c r="V48" s="5">
        <v>133.95782500000001</v>
      </c>
      <c r="W48" s="5">
        <v>160.21163899999999</v>
      </c>
      <c r="X48" s="5">
        <v>0.20380499999999999</v>
      </c>
      <c r="Y48" s="5">
        <v>62.380920000000003</v>
      </c>
      <c r="Z48" s="5">
        <v>222.79637099999999</v>
      </c>
      <c r="AA48" s="5">
        <v>20.502645000000001</v>
      </c>
      <c r="AB48" s="5">
        <v>243.29901100000001</v>
      </c>
      <c r="AC48" s="5">
        <v>0.61851900000000004</v>
      </c>
      <c r="AD48" s="5">
        <v>34.399859999999997</v>
      </c>
      <c r="AE48" s="5">
        <v>0</v>
      </c>
      <c r="AF48" s="5">
        <v>0</v>
      </c>
      <c r="AG48" s="5">
        <v>278.31738300000001</v>
      </c>
      <c r="AH48" s="5">
        <v>1.315488</v>
      </c>
      <c r="AI48" s="5">
        <v>0</v>
      </c>
      <c r="AJ48" s="5">
        <v>23.809525000000001</v>
      </c>
      <c r="AK48" s="5">
        <v>269.04254200000003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269.04254200000003</v>
      </c>
      <c r="AR48" s="5">
        <v>373.64013699999998</v>
      </c>
      <c r="AS48" s="5">
        <v>150.84378100000001</v>
      </c>
      <c r="AT48" s="5">
        <v>130.34114099999999</v>
      </c>
    </row>
    <row r="49" spans="1:46" x14ac:dyDescent="0.25">
      <c r="A49" s="3">
        <v>44926</v>
      </c>
      <c r="B49" s="2" t="s">
        <v>144</v>
      </c>
      <c r="C49" s="2" t="s">
        <v>145</v>
      </c>
      <c r="D49" s="2" t="s">
        <v>94</v>
      </c>
      <c r="E49" s="4">
        <v>0</v>
      </c>
      <c r="F49" s="4">
        <v>344.55718999999999</v>
      </c>
      <c r="G49" s="4">
        <v>344.55718999999999</v>
      </c>
      <c r="H49" s="4">
        <v>0</v>
      </c>
      <c r="I49" s="4">
        <v>0</v>
      </c>
      <c r="J49" s="4">
        <v>1722.7860109999999</v>
      </c>
      <c r="K49" s="4">
        <v>1722.7860109999999</v>
      </c>
      <c r="L49" s="4">
        <v>1826.2170410000001</v>
      </c>
      <c r="M49" s="5">
        <v>70.465148999999997</v>
      </c>
      <c r="N49" s="5">
        <v>0.831152</v>
      </c>
      <c r="O49" s="5">
        <v>3.1688529999999999</v>
      </c>
      <c r="P49" s="5">
        <v>20.340118</v>
      </c>
      <c r="Q49" s="5">
        <v>94.805274999999995</v>
      </c>
      <c r="R49" s="5">
        <v>10.010342</v>
      </c>
      <c r="S49" s="5">
        <v>1.77918</v>
      </c>
      <c r="T49" s="5">
        <v>2.4789979999999998</v>
      </c>
      <c r="U49" s="5">
        <v>3.025496</v>
      </c>
      <c r="V49" s="5">
        <v>17.294015999999999</v>
      </c>
      <c r="W49" s="5">
        <v>112.099289</v>
      </c>
      <c r="X49" s="5">
        <v>2.953478</v>
      </c>
      <c r="Y49" s="5">
        <v>31.978391999999999</v>
      </c>
      <c r="Z49" s="5">
        <v>147.031158</v>
      </c>
      <c r="AA49" s="5">
        <v>0</v>
      </c>
      <c r="AB49" s="5">
        <v>147.031158</v>
      </c>
      <c r="AC49" s="5">
        <v>0</v>
      </c>
      <c r="AD49" s="5">
        <v>51.636799000000003</v>
      </c>
      <c r="AE49" s="5">
        <v>0</v>
      </c>
      <c r="AF49" s="5">
        <v>0</v>
      </c>
      <c r="AG49" s="5">
        <v>198.66795300000001</v>
      </c>
      <c r="AH49" s="5">
        <v>1.0373760000000001</v>
      </c>
      <c r="AI49" s="5">
        <v>0</v>
      </c>
      <c r="AJ49" s="5">
        <v>24.531586000000001</v>
      </c>
      <c r="AK49" s="5">
        <v>172.60012800000001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172.60012800000001</v>
      </c>
      <c r="AR49" s="5">
        <v>344.10110500000002</v>
      </c>
      <c r="AS49" s="5">
        <v>197.06994599999999</v>
      </c>
      <c r="AT49" s="5">
        <v>197.06994599999999</v>
      </c>
    </row>
    <row r="50" spans="1:46" x14ac:dyDescent="0.25">
      <c r="A50" s="3">
        <v>44926</v>
      </c>
      <c r="B50" s="2" t="s">
        <v>146</v>
      </c>
      <c r="C50" s="2" t="s">
        <v>147</v>
      </c>
      <c r="D50" s="2" t="s">
        <v>129</v>
      </c>
      <c r="E50" s="4">
        <v>2351.625</v>
      </c>
      <c r="F50" s="4">
        <v>0</v>
      </c>
      <c r="G50" s="4">
        <v>2351.625</v>
      </c>
      <c r="H50" s="4">
        <v>0.5</v>
      </c>
      <c r="I50" s="4">
        <v>4703.25</v>
      </c>
      <c r="J50" s="4">
        <v>0</v>
      </c>
      <c r="K50" s="4">
        <v>4703.25</v>
      </c>
      <c r="L50" s="4">
        <v>3151.17749</v>
      </c>
      <c r="M50" s="5">
        <v>3.738686</v>
      </c>
      <c r="N50" s="5">
        <v>3.096123</v>
      </c>
      <c r="O50" s="5">
        <v>0.23683199999999999</v>
      </c>
      <c r="P50" s="5">
        <v>9.5570640000000004</v>
      </c>
      <c r="Q50" s="5">
        <v>16.628703999999999</v>
      </c>
      <c r="R50" s="5">
        <v>2.9476619999999998</v>
      </c>
      <c r="S50" s="5">
        <v>21.078344000000001</v>
      </c>
      <c r="T50" s="5">
        <v>6.9128049999999996</v>
      </c>
      <c r="U50" s="5">
        <v>12.335902000000001</v>
      </c>
      <c r="V50" s="5">
        <v>43.274715</v>
      </c>
      <c r="W50" s="5">
        <v>59.903419</v>
      </c>
      <c r="X50" s="5">
        <v>0.66808800000000002</v>
      </c>
      <c r="Y50" s="5">
        <v>76.684402000000006</v>
      </c>
      <c r="Z50" s="5">
        <v>137.25590500000001</v>
      </c>
      <c r="AA50" s="5">
        <v>0</v>
      </c>
      <c r="AB50" s="5">
        <v>137.25590500000001</v>
      </c>
      <c r="AC50" s="5">
        <v>0</v>
      </c>
      <c r="AD50" s="5">
        <v>15.788802</v>
      </c>
      <c r="AE50" s="5">
        <v>0</v>
      </c>
      <c r="AF50" s="5">
        <v>0</v>
      </c>
      <c r="AG50" s="5">
        <v>153.04470800000001</v>
      </c>
      <c r="AH50" s="5">
        <v>2.3800629999999998</v>
      </c>
      <c r="AI50" s="5">
        <v>0</v>
      </c>
      <c r="AJ50" s="5">
        <v>6.0842599999999996</v>
      </c>
      <c r="AK50" s="5">
        <v>145.72022999999999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145.72022999999999</v>
      </c>
      <c r="AR50" s="5">
        <v>306.73761000000002</v>
      </c>
      <c r="AS50" s="5">
        <v>169.48170500000001</v>
      </c>
      <c r="AT50" s="5">
        <v>169.48170500000001</v>
      </c>
    </row>
    <row r="51" spans="1:46" x14ac:dyDescent="0.25">
      <c r="A51" s="3">
        <v>44926</v>
      </c>
      <c r="B51" s="2" t="s">
        <v>148</v>
      </c>
      <c r="C51" s="2" t="s">
        <v>149</v>
      </c>
      <c r="D51" s="2" t="s">
        <v>73</v>
      </c>
      <c r="E51" s="4">
        <v>44340</v>
      </c>
      <c r="F51" s="4">
        <v>0</v>
      </c>
      <c r="G51" s="4">
        <v>44340</v>
      </c>
      <c r="H51" s="4">
        <v>2.7766299999999999</v>
      </c>
      <c r="I51" s="4">
        <v>15969</v>
      </c>
      <c r="J51" s="4">
        <v>0</v>
      </c>
      <c r="K51" s="4">
        <v>15969</v>
      </c>
      <c r="L51" s="4">
        <v>9525.2470699999994</v>
      </c>
      <c r="M51" s="5">
        <v>6.4102069999999998</v>
      </c>
      <c r="N51" s="5">
        <v>6.4671510000000003</v>
      </c>
      <c r="O51" s="5">
        <v>1.7592939999999999</v>
      </c>
      <c r="P51" s="5">
        <v>22.698340999999999</v>
      </c>
      <c r="Q51" s="5">
        <v>37.334994999999999</v>
      </c>
      <c r="R51" s="5">
        <v>2.8073220000000001</v>
      </c>
      <c r="S51" s="5">
        <v>29.071010999999999</v>
      </c>
      <c r="T51" s="5">
        <v>28.613243000000001</v>
      </c>
      <c r="U51" s="5">
        <v>12.862686999999999</v>
      </c>
      <c r="V51" s="5">
        <v>73.354263000000003</v>
      </c>
      <c r="W51" s="5">
        <v>110.689255</v>
      </c>
      <c r="X51" s="5">
        <v>0</v>
      </c>
      <c r="Y51" s="5">
        <v>14.085610000000001</v>
      </c>
      <c r="Z51" s="5">
        <v>124.77486399999999</v>
      </c>
      <c r="AA51" s="5">
        <v>19.922976999999999</v>
      </c>
      <c r="AB51" s="5">
        <v>144.697845</v>
      </c>
      <c r="AC51" s="5">
        <v>0</v>
      </c>
      <c r="AD51" s="5">
        <v>46.580505000000002</v>
      </c>
      <c r="AE51" s="5">
        <v>0</v>
      </c>
      <c r="AF51" s="5">
        <v>0</v>
      </c>
      <c r="AG51" s="5">
        <v>191.27835099999999</v>
      </c>
      <c r="AH51" s="5">
        <v>1.5726709999999999</v>
      </c>
      <c r="AI51" s="5">
        <v>1.3437969999999999</v>
      </c>
      <c r="AJ51" s="5">
        <v>31.391311999999999</v>
      </c>
      <c r="AK51" s="5">
        <v>179.00563</v>
      </c>
      <c r="AL51" s="5">
        <v>70.443314000000001</v>
      </c>
      <c r="AM51" s="5">
        <v>0</v>
      </c>
      <c r="AN51" s="5">
        <v>0</v>
      </c>
      <c r="AO51" s="5">
        <v>0</v>
      </c>
      <c r="AP51" s="5">
        <v>0</v>
      </c>
      <c r="AQ51" s="5">
        <v>249.44894400000001</v>
      </c>
      <c r="AR51" s="5">
        <v>377.06243899999998</v>
      </c>
      <c r="AS51" s="5">
        <v>252.287567</v>
      </c>
      <c r="AT51" s="5">
        <v>232.36457799999999</v>
      </c>
    </row>
    <row r="52" spans="1:46" x14ac:dyDescent="0.25">
      <c r="A52" s="3">
        <v>44926</v>
      </c>
      <c r="B52" s="2" t="s">
        <v>150</v>
      </c>
      <c r="C52" s="2" t="s">
        <v>151</v>
      </c>
      <c r="D52" s="2" t="s">
        <v>87</v>
      </c>
      <c r="E52" s="4">
        <v>18000</v>
      </c>
      <c r="F52" s="4">
        <v>0</v>
      </c>
      <c r="G52" s="4">
        <v>18000</v>
      </c>
      <c r="H52" s="4">
        <v>1</v>
      </c>
      <c r="I52" s="4">
        <v>18000</v>
      </c>
      <c r="J52" s="4">
        <v>0</v>
      </c>
      <c r="K52" s="4">
        <v>18000</v>
      </c>
      <c r="L52" s="4">
        <v>18000</v>
      </c>
      <c r="M52" s="5">
        <v>1.5633729999999999</v>
      </c>
      <c r="N52" s="5">
        <v>0.93769999999999998</v>
      </c>
      <c r="O52" s="5">
        <v>0.16179399999999999</v>
      </c>
      <c r="P52" s="5">
        <v>2.8088570000000002</v>
      </c>
      <c r="Q52" s="5">
        <v>5.4717229999999999</v>
      </c>
      <c r="R52" s="5">
        <v>1.912671</v>
      </c>
      <c r="S52" s="5">
        <v>11.865964</v>
      </c>
      <c r="T52" s="5">
        <v>1.4897100000000001</v>
      </c>
      <c r="U52" s="5">
        <v>3.7856839999999998</v>
      </c>
      <c r="V52" s="5">
        <v>19.054029</v>
      </c>
      <c r="W52" s="5">
        <v>24.525753000000002</v>
      </c>
      <c r="X52" s="5">
        <v>0.44646999999999998</v>
      </c>
      <c r="Y52" s="5">
        <v>4.2528129999999997</v>
      </c>
      <c r="Z52" s="5">
        <v>29.225034999999998</v>
      </c>
      <c r="AA52" s="5">
        <v>0</v>
      </c>
      <c r="AB52" s="5">
        <v>29.225034999999998</v>
      </c>
      <c r="AC52" s="5">
        <v>0</v>
      </c>
      <c r="AD52" s="5">
        <v>7.5895820000000001</v>
      </c>
      <c r="AE52" s="5">
        <v>0</v>
      </c>
      <c r="AF52" s="5">
        <v>0</v>
      </c>
      <c r="AG52" s="5">
        <v>36.814616999999998</v>
      </c>
      <c r="AH52" s="5">
        <v>1.3782270000000001</v>
      </c>
      <c r="AI52" s="5">
        <v>0.27777800000000002</v>
      </c>
      <c r="AJ52" s="5">
        <v>4.08385</v>
      </c>
      <c r="AK52" s="5">
        <v>34.964889999999997</v>
      </c>
      <c r="AL52" s="5">
        <v>0.76535699999999995</v>
      </c>
      <c r="AM52" s="5">
        <v>-2.267442</v>
      </c>
      <c r="AN52" s="5">
        <v>0</v>
      </c>
      <c r="AO52" s="5">
        <v>0</v>
      </c>
      <c r="AP52" s="5">
        <v>0</v>
      </c>
      <c r="AQ52" s="5">
        <v>33.462803000000001</v>
      </c>
      <c r="AR52" s="5">
        <v>38.733561999999999</v>
      </c>
      <c r="AS52" s="5">
        <v>9.5085289999999993</v>
      </c>
      <c r="AT52" s="5">
        <v>9.5085289999999993</v>
      </c>
    </row>
    <row r="53" spans="1:46" x14ac:dyDescent="0.25">
      <c r="A53" s="3">
        <v>44926</v>
      </c>
      <c r="B53" s="2" t="s">
        <v>152</v>
      </c>
      <c r="C53" s="2" t="s">
        <v>153</v>
      </c>
      <c r="D53" s="2" t="s">
        <v>99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450</v>
      </c>
      <c r="K53" s="4">
        <v>450</v>
      </c>
      <c r="L53" s="4">
        <v>450</v>
      </c>
      <c r="M53" s="5">
        <v>19.803053999999999</v>
      </c>
      <c r="N53" s="5">
        <v>1.707562</v>
      </c>
      <c r="O53" s="5">
        <v>3.8954650000000002</v>
      </c>
      <c r="P53" s="5">
        <v>6.8494130000000002</v>
      </c>
      <c r="Q53" s="5">
        <v>32.255493000000001</v>
      </c>
      <c r="R53" s="5">
        <v>16.128222000000001</v>
      </c>
      <c r="S53" s="5">
        <v>0.87343099999999996</v>
      </c>
      <c r="T53" s="5">
        <v>7.3336040000000002</v>
      </c>
      <c r="U53" s="5">
        <v>2.191662</v>
      </c>
      <c r="V53" s="5">
        <v>26.526918999999999</v>
      </c>
      <c r="W53" s="5">
        <v>58.782412000000001</v>
      </c>
      <c r="X53" s="5">
        <v>2.5903480000000001</v>
      </c>
      <c r="Y53" s="5">
        <v>36.853479</v>
      </c>
      <c r="Z53" s="5">
        <v>98.226239000000007</v>
      </c>
      <c r="AA53" s="5">
        <v>4.4180659999999996</v>
      </c>
      <c r="AB53" s="5">
        <v>102.644305</v>
      </c>
      <c r="AC53" s="5">
        <v>0</v>
      </c>
      <c r="AD53" s="5">
        <v>26.287963999999999</v>
      </c>
      <c r="AE53" s="5">
        <v>0</v>
      </c>
      <c r="AF53" s="5">
        <v>0</v>
      </c>
      <c r="AG53" s="5">
        <v>128.93226899999999</v>
      </c>
      <c r="AH53" s="5">
        <v>2.277593</v>
      </c>
      <c r="AI53" s="5">
        <v>0</v>
      </c>
      <c r="AJ53" s="5">
        <v>9.0025809999999993</v>
      </c>
      <c r="AK53" s="5">
        <v>113.92447900000001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113.92447900000001</v>
      </c>
      <c r="AR53" s="5">
        <v>284.47399999999999</v>
      </c>
      <c r="AS53" s="5">
        <v>186.248143</v>
      </c>
      <c r="AT53" s="5">
        <v>181.83007699999999</v>
      </c>
    </row>
    <row r="54" spans="1:46" x14ac:dyDescent="0.25">
      <c r="A54" s="3">
        <v>44926</v>
      </c>
      <c r="B54" s="2" t="s">
        <v>154</v>
      </c>
      <c r="C54" s="2" t="s">
        <v>155</v>
      </c>
      <c r="D54" s="2" t="s">
        <v>51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650</v>
      </c>
      <c r="K54" s="4">
        <v>650</v>
      </c>
      <c r="L54" s="4">
        <v>650</v>
      </c>
      <c r="M54" s="5">
        <v>6.0269579999999996</v>
      </c>
      <c r="N54" s="5">
        <v>1.336193</v>
      </c>
      <c r="O54" s="5">
        <v>0.807836</v>
      </c>
      <c r="P54" s="5">
        <v>4.2213890000000003</v>
      </c>
      <c r="Q54" s="5">
        <v>12.392376000000001</v>
      </c>
      <c r="R54" s="5">
        <v>1.673</v>
      </c>
      <c r="S54" s="5">
        <v>2.0306670000000002</v>
      </c>
      <c r="T54" s="5">
        <v>3.6044260000000001</v>
      </c>
      <c r="U54" s="5">
        <v>3.1203249999999998</v>
      </c>
      <c r="V54" s="5">
        <v>10.428419</v>
      </c>
      <c r="W54" s="5">
        <v>22.820795</v>
      </c>
      <c r="X54" s="5">
        <v>2.3171919999999999</v>
      </c>
      <c r="Y54" s="5">
        <v>15.269225</v>
      </c>
      <c r="Z54" s="5">
        <v>40.407212999999999</v>
      </c>
      <c r="AA54" s="5">
        <v>2.0619320000000001</v>
      </c>
      <c r="AB54" s="5">
        <v>42.469144999999997</v>
      </c>
      <c r="AC54" s="5">
        <v>0</v>
      </c>
      <c r="AD54" s="5">
        <v>0.32806800000000003</v>
      </c>
      <c r="AE54" s="5">
        <v>0</v>
      </c>
      <c r="AF54" s="5">
        <v>0</v>
      </c>
      <c r="AG54" s="5">
        <v>42.797212999999999</v>
      </c>
      <c r="AH54" s="5">
        <v>3.3890509999999998</v>
      </c>
      <c r="AI54" s="5">
        <v>0</v>
      </c>
      <c r="AJ54" s="5">
        <v>2.5681370000000001</v>
      </c>
      <c r="AK54" s="5">
        <v>48.426333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48.426333</v>
      </c>
      <c r="AR54" s="5">
        <v>99.665000000000006</v>
      </c>
      <c r="AS54" s="5">
        <v>59.257804999999998</v>
      </c>
      <c r="AT54" s="5">
        <v>57.195872999999999</v>
      </c>
    </row>
    <row r="55" spans="1:46" x14ac:dyDescent="0.25">
      <c r="A55" s="3">
        <v>44926</v>
      </c>
      <c r="B55" s="2" t="s">
        <v>156</v>
      </c>
      <c r="C55" s="2" t="s">
        <v>157</v>
      </c>
      <c r="D55" s="2" t="s">
        <v>94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1300</v>
      </c>
      <c r="K55" s="4">
        <v>1300</v>
      </c>
      <c r="L55" s="4">
        <v>2000</v>
      </c>
      <c r="M55" s="5">
        <v>60.962443999999998</v>
      </c>
      <c r="N55" s="5">
        <v>4.0732090000000003</v>
      </c>
      <c r="O55" s="5">
        <v>20.807977999999999</v>
      </c>
      <c r="P55" s="5">
        <v>141.72950700000001</v>
      </c>
      <c r="Q55" s="5">
        <v>227.57313500000001</v>
      </c>
      <c r="R55" s="5">
        <v>13.65619</v>
      </c>
      <c r="S55" s="5">
        <v>6.1821809999999999</v>
      </c>
      <c r="T55" s="5">
        <v>9.8450609999999994</v>
      </c>
      <c r="U55" s="5">
        <v>13.386825</v>
      </c>
      <c r="V55" s="5">
        <v>43.070255000000003</v>
      </c>
      <c r="W55" s="5">
        <v>270.64340199999998</v>
      </c>
      <c r="X55" s="5">
        <v>13.853353</v>
      </c>
      <c r="Y55" s="5">
        <v>70.186012000000005</v>
      </c>
      <c r="Z55" s="5">
        <v>354.68277</v>
      </c>
      <c r="AA55" s="5">
        <v>10.059015</v>
      </c>
      <c r="AB55" s="5">
        <v>364.74176</v>
      </c>
      <c r="AC55" s="5">
        <v>0</v>
      </c>
      <c r="AD55" s="5">
        <v>131.05699200000001</v>
      </c>
      <c r="AE55" s="5">
        <v>0</v>
      </c>
      <c r="AF55" s="5">
        <v>0</v>
      </c>
      <c r="AG55" s="5">
        <v>495.798767</v>
      </c>
      <c r="AH55" s="5">
        <v>6.35</v>
      </c>
      <c r="AI55" s="5">
        <v>0</v>
      </c>
      <c r="AJ55" s="5">
        <v>21.799999</v>
      </c>
      <c r="AK55" s="5">
        <v>392.89178500000003</v>
      </c>
      <c r="AL55" s="5">
        <v>375</v>
      </c>
      <c r="AM55" s="5">
        <v>0</v>
      </c>
      <c r="AN55" s="5">
        <v>0</v>
      </c>
      <c r="AO55" s="5">
        <v>0</v>
      </c>
      <c r="AP55" s="5">
        <v>0</v>
      </c>
      <c r="AQ55" s="5">
        <v>767.89178500000003</v>
      </c>
      <c r="AR55" s="5">
        <v>435.73138399999999</v>
      </c>
      <c r="AS55" s="5">
        <v>81.048621999999995</v>
      </c>
      <c r="AT55" s="5">
        <v>70.989609000000002</v>
      </c>
    </row>
    <row r="56" spans="1:46" x14ac:dyDescent="0.25">
      <c r="A56" s="6">
        <v>44926</v>
      </c>
      <c r="B56" s="7" t="s">
        <v>158</v>
      </c>
      <c r="C56" s="7" t="s">
        <v>159</v>
      </c>
      <c r="D56" s="7" t="s">
        <v>99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7375</v>
      </c>
      <c r="K56" s="8">
        <v>7375</v>
      </c>
      <c r="L56" s="8">
        <v>7156</v>
      </c>
      <c r="M56" s="9">
        <v>16.851168000000001</v>
      </c>
      <c r="N56" s="9">
        <v>0.59901899999999997</v>
      </c>
      <c r="O56" s="9">
        <v>0.451795</v>
      </c>
      <c r="P56" s="9">
        <v>22.034212</v>
      </c>
      <c r="Q56" s="9">
        <v>39.936194999999998</v>
      </c>
      <c r="R56" s="9">
        <v>4.9549399999999997</v>
      </c>
      <c r="S56" s="9">
        <v>0.77672399999999997</v>
      </c>
      <c r="T56" s="9">
        <v>6.0621840000000002</v>
      </c>
      <c r="U56" s="9">
        <v>6.315277</v>
      </c>
      <c r="V56" s="9">
        <v>18.109124999999999</v>
      </c>
      <c r="W56" s="9">
        <v>58.045321999999999</v>
      </c>
      <c r="X56" s="9">
        <v>0</v>
      </c>
      <c r="Y56" s="9">
        <v>14.616051000000001</v>
      </c>
      <c r="Z56" s="9">
        <v>72.661368999999993</v>
      </c>
      <c r="AA56" s="9">
        <v>5.9188150000000004</v>
      </c>
      <c r="AB56" s="9">
        <v>78.580185</v>
      </c>
      <c r="AC56" s="9">
        <v>0</v>
      </c>
      <c r="AD56" s="9">
        <v>14.455894000000001</v>
      </c>
      <c r="AE56" s="9">
        <v>0</v>
      </c>
      <c r="AF56" s="9">
        <v>0</v>
      </c>
      <c r="AG56" s="9">
        <v>93.036079000000001</v>
      </c>
      <c r="AH56" s="9">
        <v>6.3102400000000003</v>
      </c>
      <c r="AI56" s="9">
        <v>6.9871000000000003E-2</v>
      </c>
      <c r="AJ56" s="9">
        <v>29.449086999999999</v>
      </c>
      <c r="AK56" s="9">
        <v>114.409386</v>
      </c>
      <c r="AL56" s="9">
        <v>14.430308999999999</v>
      </c>
      <c r="AM56" s="9">
        <v>0</v>
      </c>
      <c r="AN56" s="9">
        <v>0</v>
      </c>
      <c r="AO56" s="9">
        <v>0</v>
      </c>
      <c r="AP56" s="9">
        <v>0</v>
      </c>
      <c r="AQ56" s="9">
        <v>128.83969099999999</v>
      </c>
      <c r="AR56" s="9">
        <v>176.296356</v>
      </c>
      <c r="AS56" s="9">
        <v>103.634987</v>
      </c>
      <c r="AT56" s="9">
        <v>97.716171000000003</v>
      </c>
    </row>
  </sheetData>
  <mergeCells count="47">
    <mergeCell ref="AP6:AP9"/>
    <mergeCell ref="AQ6:AQ9"/>
    <mergeCell ref="AR6:AR9"/>
    <mergeCell ref="AS6:AS9"/>
    <mergeCell ref="AT6:AT9"/>
    <mergeCell ref="AO6:AO9"/>
    <mergeCell ref="AD6:AD9"/>
    <mergeCell ref="AE6:AE9"/>
    <mergeCell ref="AF6:AF9"/>
    <mergeCell ref="AG6:AG9"/>
    <mergeCell ref="AH6:AH9"/>
    <mergeCell ref="AI6:AI9"/>
    <mergeCell ref="AJ6:AJ9"/>
    <mergeCell ref="AK6:AK9"/>
    <mergeCell ref="AL6:AL9"/>
    <mergeCell ref="AM6:AM9"/>
    <mergeCell ref="AN6:AN9"/>
    <mergeCell ref="AC6:AC9"/>
    <mergeCell ref="R6:R9"/>
    <mergeCell ref="S6:S9"/>
    <mergeCell ref="T6:T9"/>
    <mergeCell ref="U6:U9"/>
    <mergeCell ref="V6:V9"/>
    <mergeCell ref="W6:W9"/>
    <mergeCell ref="X6:X9"/>
    <mergeCell ref="Y6:Y9"/>
    <mergeCell ref="Z6:Z9"/>
    <mergeCell ref="AA6:AA9"/>
    <mergeCell ref="AB6:AB9"/>
    <mergeCell ref="Q6:Q9"/>
    <mergeCell ref="F6:F9"/>
    <mergeCell ref="G6:G9"/>
    <mergeCell ref="H6:H9"/>
    <mergeCell ref="I6:I9"/>
    <mergeCell ref="J6:J9"/>
    <mergeCell ref="K6:K9"/>
    <mergeCell ref="L6:L9"/>
    <mergeCell ref="M6:M9"/>
    <mergeCell ref="N6:N9"/>
    <mergeCell ref="O6:O9"/>
    <mergeCell ref="P6:P9"/>
    <mergeCell ref="E6:E9"/>
    <mergeCell ref="A1:D1"/>
    <mergeCell ref="A6:A9"/>
    <mergeCell ref="B6:B9"/>
    <mergeCell ref="C6:C9"/>
    <mergeCell ref="D6:D9"/>
  </mergeCells>
  <pageMargins left="0.75" right="0.75" top="1" bottom="1" header="0.5" footer="0.5"/>
  <pageSetup paperSize="9" scale="25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BCBED-866C-41E0-8CEB-27CCEBF1FA98}">
  <dimension ref="A1:BZ11"/>
  <sheetViews>
    <sheetView tabSelected="1" workbookViewId="0">
      <selection activeCell="N17" sqref="N17"/>
    </sheetView>
  </sheetViews>
  <sheetFormatPr defaultRowHeight="12.5" x14ac:dyDescent="0.25"/>
  <cols>
    <col min="1" max="3" width="8.7265625" style="32"/>
    <col min="4" max="4" width="16.26953125" style="32" customWidth="1"/>
    <col min="5" max="5" width="23.81640625" style="32" customWidth="1"/>
    <col min="6" max="11" width="8.7265625" style="32"/>
    <col min="12" max="12" width="18.08984375" style="32" customWidth="1"/>
    <col min="13" max="16384" width="8.7265625" style="32"/>
  </cols>
  <sheetData>
    <row r="1" spans="1:78" x14ac:dyDescent="0.25">
      <c r="A1" s="16" t="s">
        <v>284</v>
      </c>
      <c r="B1" s="17" t="s">
        <v>300</v>
      </c>
    </row>
    <row r="2" spans="1:78" x14ac:dyDescent="0.25">
      <c r="A2" s="18" t="s">
        <v>285</v>
      </c>
      <c r="B2" s="17" t="s">
        <v>295</v>
      </c>
    </row>
    <row r="3" spans="1:78" x14ac:dyDescent="0.25">
      <c r="A3" s="18" t="s">
        <v>286</v>
      </c>
      <c r="B3" s="17" t="s">
        <v>300</v>
      </c>
    </row>
    <row r="4" spans="1:78" x14ac:dyDescent="0.25">
      <c r="A4" s="16" t="s">
        <v>287</v>
      </c>
      <c r="B4" s="17" t="s">
        <v>300</v>
      </c>
    </row>
    <row r="5" spans="1:78" x14ac:dyDescent="0.25">
      <c r="A5" s="18" t="s">
        <v>288</v>
      </c>
      <c r="B5" s="16">
        <v>1</v>
      </c>
    </row>
    <row r="6" spans="1:78" x14ac:dyDescent="0.25">
      <c r="A6" s="18" t="s">
        <v>289</v>
      </c>
      <c r="B6" s="35">
        <f>'Graphite - revised'!B7</f>
        <v>3393.9029268292702</v>
      </c>
    </row>
    <row r="8" spans="1:78" x14ac:dyDescent="0.25">
      <c r="A8" s="32" t="str">
        <f>'Graphite - revised'!A1</f>
        <v>Property</v>
      </c>
      <c r="B8" s="44" t="str">
        <f>'Graphite - revised'!B1</f>
        <v>Property ID</v>
      </c>
      <c r="C8" s="44" t="str">
        <f>'Graphite - revised'!C1</f>
        <v>Country/Region</v>
      </c>
      <c r="D8" s="44" t="str">
        <f>'Graphite - revised'!D1</f>
        <v>Country short</v>
      </c>
      <c r="E8" s="44" t="str">
        <f>'Graphite - revised'!E1</f>
        <v>Paid Graphite Produced (kilotonnes)</v>
      </c>
      <c r="F8" s="44" t="str">
        <f>'Graphite - revised'!F1</f>
        <v>Global Production Share (%)</v>
      </c>
      <c r="G8" s="44" t="str">
        <f>'Graphite - revised'!G1</f>
        <v>Deposit type</v>
      </c>
      <c r="H8" s="44" t="str">
        <f>'Graphite - revised'!H1</f>
        <v>Electricity emissions (kg_CO2e/t_paid)</v>
      </c>
      <c r="I8" s="44" t="str">
        <f>'Graphite - revised'!I1</f>
        <v>On-site transportation emissions (kg_CO2e/t_paid)</v>
      </c>
      <c r="J8" s="44" t="str">
        <f>'Graphite - revised'!J1</f>
        <v>Reagents emissions (kg_CO2e/t_paid)</v>
      </c>
      <c r="K8" s="44" t="str">
        <f>'Graphite - revised'!K1</f>
        <v>Off-site transportation emissions (kg_CO2e/t_paid)</v>
      </c>
      <c r="L8" s="44" t="str">
        <f>'Graphite - revised'!L1</f>
        <v>Total modelled emissions (kg_CO2e/t_paid)</v>
      </c>
      <c r="M8" s="44" t="str">
        <f>'Graphite - revised'!M1</f>
        <v>MC Total modelled emissions (kg_CO2e/t_paid)</v>
      </c>
      <c r="N8" s="44" t="str">
        <f>'Graphite - revised'!N1</f>
        <v>All-in-Cost (USD/t_paid)</v>
      </c>
      <c r="O8" s="44" t="str">
        <f>'Graphite - revised'!O1</f>
        <v>Property + Country</v>
      </c>
      <c r="P8" s="38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</row>
    <row r="9" spans="1:78" x14ac:dyDescent="0.25">
      <c r="A9" s="32" t="str" cm="1">
        <f t="array" ref="A9:O9">_xlfn._xlws.FILTER('Graphite - revised'!A1:O3,('Graphite - revised'!G1:G3="Natural"))</f>
        <v>China - Natural</v>
      </c>
      <c r="B9" s="32">
        <v>99999</v>
      </c>
      <c r="C9" s="32" t="str">
        <v>China</v>
      </c>
      <c r="D9" s="32" t="str">
        <v>CN</v>
      </c>
      <c r="E9" s="32">
        <v>642.68292680000002</v>
      </c>
      <c r="F9" s="32">
        <v>18.936396846223943</v>
      </c>
      <c r="G9" s="32" t="str">
        <v>Natural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 t="str">
        <v>0,0,0</v>
      </c>
      <c r="N9" s="32">
        <v>0</v>
      </c>
      <c r="O9" s="32" t="str">
        <v>China - Natural (CN)</v>
      </c>
    </row>
    <row r="11" spans="1:78" x14ac:dyDescent="0.25">
      <c r="BW11" s="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EB752-FFC3-4718-B0B3-1A41A1162680}">
  <dimension ref="A1:CG9"/>
  <sheetViews>
    <sheetView workbookViewId="0">
      <selection activeCell="A8" sqref="A8:O8"/>
    </sheetView>
  </sheetViews>
  <sheetFormatPr defaultRowHeight="12.5" x14ac:dyDescent="0.25"/>
  <sheetData>
    <row r="1" spans="1:85" x14ac:dyDescent="0.25">
      <c r="A1" s="16" t="s">
        <v>284</v>
      </c>
      <c r="B1" s="16" t="str">
        <f>'Graphite - Nat - Py Import'!B1</f>
        <v>Graphite</v>
      </c>
    </row>
    <row r="2" spans="1:85" x14ac:dyDescent="0.25">
      <c r="A2" s="18" t="s">
        <v>285</v>
      </c>
      <c r="B2" s="17" t="s">
        <v>297</v>
      </c>
    </row>
    <row r="3" spans="1:85" x14ac:dyDescent="0.25">
      <c r="A3" s="18" t="s">
        <v>286</v>
      </c>
      <c r="B3" s="16" t="str">
        <f>'Graphite - Nat - Py Import'!B3</f>
        <v>Graphite</v>
      </c>
    </row>
    <row r="4" spans="1:85" x14ac:dyDescent="0.25">
      <c r="A4" s="16" t="s">
        <v>287</v>
      </c>
      <c r="B4" s="16" t="str">
        <f>'Graphite - Nat - Py Import'!B4</f>
        <v>Graphite</v>
      </c>
    </row>
    <row r="5" spans="1:85" x14ac:dyDescent="0.25">
      <c r="A5" s="18" t="s">
        <v>288</v>
      </c>
      <c r="B5" s="16">
        <f>'Graphite - Nat - Py Import'!B5</f>
        <v>1</v>
      </c>
    </row>
    <row r="6" spans="1:85" x14ac:dyDescent="0.25">
      <c r="A6" s="18" t="s">
        <v>289</v>
      </c>
      <c r="B6" s="35">
        <f>'Graphite - Nat - Py Import'!B6</f>
        <v>3393.9029268292702</v>
      </c>
    </row>
    <row r="8" spans="1:85" x14ac:dyDescent="0.25">
      <c r="A8" t="str">
        <f>'Graphite - revised'!A1</f>
        <v>Property</v>
      </c>
      <c r="B8" s="44" t="str">
        <f>'Graphite - revised'!B1</f>
        <v>Property ID</v>
      </c>
      <c r="C8" s="44" t="str">
        <f>'Graphite - revised'!C1</f>
        <v>Country/Region</v>
      </c>
      <c r="D8" s="44" t="str">
        <f>'Graphite - revised'!D1</f>
        <v>Country short</v>
      </c>
      <c r="E8" s="44" t="str">
        <f>'Graphite - revised'!E1</f>
        <v>Paid Graphite Produced (kilotonnes)</v>
      </c>
      <c r="F8" s="44" t="str">
        <f>'Graphite - revised'!F1</f>
        <v>Global Production Share (%)</v>
      </c>
      <c r="G8" s="44" t="str">
        <f>'Graphite - revised'!G1</f>
        <v>Deposit type</v>
      </c>
      <c r="H8" s="44" t="str">
        <f>'Graphite - revised'!H1</f>
        <v>Electricity emissions (kg_CO2e/t_paid)</v>
      </c>
      <c r="I8" s="44" t="str">
        <f>'Graphite - revised'!I1</f>
        <v>On-site transportation emissions (kg_CO2e/t_paid)</v>
      </c>
      <c r="J8" s="44" t="str">
        <f>'Graphite - revised'!J1</f>
        <v>Reagents emissions (kg_CO2e/t_paid)</v>
      </c>
      <c r="K8" s="44" t="str">
        <f>'Graphite - revised'!K1</f>
        <v>Off-site transportation emissions (kg_CO2e/t_paid)</v>
      </c>
      <c r="L8" s="44" t="str">
        <f>'Graphite - revised'!L1</f>
        <v>Total modelled emissions (kg_CO2e/t_paid)</v>
      </c>
      <c r="M8" s="44" t="str">
        <f>'Graphite - revised'!M1</f>
        <v>MC Total modelled emissions (kg_CO2e/t_paid)</v>
      </c>
      <c r="N8" s="44" t="str">
        <f>'Graphite - revised'!N1</f>
        <v>All-in-Cost (USD/t_paid)</v>
      </c>
      <c r="O8" s="44" t="str">
        <f>'Graphite - revised'!O1</f>
        <v>Property + Country</v>
      </c>
      <c r="P8" s="38"/>
      <c r="Q8" s="38"/>
      <c r="R8" s="38"/>
      <c r="S8" s="38"/>
      <c r="T8" s="38"/>
      <c r="U8" s="38"/>
      <c r="V8" s="38"/>
      <c r="W8" s="38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4"/>
      <c r="CB8" s="34"/>
      <c r="CC8" s="34"/>
      <c r="CD8" s="34"/>
      <c r="CE8" s="34"/>
      <c r="CF8" s="34"/>
      <c r="CG8" s="34"/>
    </row>
    <row r="9" spans="1:85" x14ac:dyDescent="0.25">
      <c r="A9" t="str" cm="1">
        <f t="array" ref="A9:O9">_xlfn._xlws.FILTER('Graphite - revised'!A1:O3,('Graphite - revised'!G1:G3="Synthetic"))</f>
        <v>China - Synthetic</v>
      </c>
      <c r="B9">
        <v>99999</v>
      </c>
      <c r="C9" t="str">
        <v>China</v>
      </c>
      <c r="D9" t="str">
        <v>CN</v>
      </c>
      <c r="E9">
        <v>1170.96</v>
      </c>
      <c r="F9">
        <v>34.501870714786797</v>
      </c>
      <c r="G9" t="str">
        <v>Synthetic</v>
      </c>
      <c r="H9">
        <v>0</v>
      </c>
      <c r="I9">
        <v>0</v>
      </c>
      <c r="J9">
        <v>0</v>
      </c>
      <c r="K9">
        <v>0</v>
      </c>
      <c r="L9">
        <v>0</v>
      </c>
      <c r="M9" t="str">
        <v>0,0,0</v>
      </c>
      <c r="N9">
        <v>0</v>
      </c>
      <c r="O9" t="str">
        <v>China - Synthetic (CN)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A72A9-2A08-42ED-A093-8F298D9B3404}">
  <sheetPr>
    <outlinePr summaryBelow="0" summaryRight="0"/>
    <pageSetUpPr autoPageBreaks="0"/>
  </sheetPr>
  <dimension ref="A1:CA7"/>
  <sheetViews>
    <sheetView topLeftCell="B1" zoomScale="91" zoomScaleNormal="85" workbookViewId="0">
      <selection activeCell="D32" sqref="D32"/>
    </sheetView>
  </sheetViews>
  <sheetFormatPr defaultColWidth="8.81640625" defaultRowHeight="12.5" outlineLevelCol="1" x14ac:dyDescent="0.25"/>
  <cols>
    <col min="1" max="1" width="23.36328125" style="14" customWidth="1"/>
    <col min="2" max="2" width="17.54296875" style="14" customWidth="1"/>
    <col min="3" max="3" width="21.08984375" style="14" customWidth="1"/>
    <col min="4" max="4" width="21.08984375" style="37" customWidth="1"/>
    <col min="5" max="5" width="23.1796875" style="14" customWidth="1"/>
    <col min="6" max="6" width="20.453125" style="14" customWidth="1"/>
    <col min="7" max="8" width="17.453125" style="14" customWidth="1"/>
    <col min="9" max="9" width="20.453125" style="14" customWidth="1"/>
    <col min="10" max="11" width="17.453125" style="14" customWidth="1"/>
    <col min="12" max="12" width="17.453125" style="42" customWidth="1"/>
    <col min="13" max="13" width="15.36328125" style="14" customWidth="1"/>
    <col min="14" max="15" width="22.36328125" style="14" customWidth="1"/>
    <col min="16" max="16" width="39.08984375" style="14" bestFit="1" customWidth="1"/>
    <col min="17" max="17" width="22.36328125" style="14" customWidth="1"/>
    <col min="18" max="18" width="51.1796875" style="14" customWidth="1"/>
    <col min="19" max="19" width="27.453125" style="30" customWidth="1"/>
    <col min="20" max="20" width="27.453125" style="14" customWidth="1"/>
    <col min="21" max="21" width="40.6328125" style="14" customWidth="1"/>
    <col min="22" max="25" width="21.08984375" style="32" customWidth="1"/>
    <col min="26" max="26" width="25.54296875" style="14" customWidth="1"/>
    <col min="27" max="27" width="15.54296875" style="14" bestFit="1" customWidth="1"/>
    <col min="28" max="28" width="83.08984375" style="14" hidden="1" customWidth="1"/>
    <col min="29" max="29" width="15.81640625" style="14" customWidth="1"/>
    <col min="30" max="38" width="22.36328125" style="14" customWidth="1"/>
    <col min="39" max="41" width="22.36328125" style="31" customWidth="1"/>
    <col min="42" max="43" width="22.36328125" style="14" customWidth="1"/>
    <col min="44" max="45" width="19.36328125" style="14" customWidth="1"/>
    <col min="46" max="46" width="17.453125" style="14" customWidth="1"/>
    <col min="47" max="48" width="21.1796875" style="14" customWidth="1"/>
    <col min="49" max="52" width="19.36328125" style="14" customWidth="1"/>
    <col min="53" max="54" width="21.1796875" style="14" customWidth="1"/>
    <col min="55" max="55" width="19.36328125" style="14" customWidth="1"/>
    <col min="56" max="57" width="21.1796875" style="14" customWidth="1"/>
    <col min="58" max="58" width="19.36328125" style="14" customWidth="1"/>
    <col min="59" max="59" width="21.1796875" style="14" customWidth="1"/>
    <col min="60" max="60" width="17.453125" style="14" customWidth="1" outlineLevel="1"/>
    <col min="61" max="61" width="21.1796875" style="14" customWidth="1" outlineLevel="1"/>
    <col min="62" max="62" width="17.54296875" style="14" customWidth="1" outlineLevel="1"/>
    <col min="63" max="63" width="17.453125" style="14" customWidth="1" outlineLevel="1"/>
    <col min="64" max="64" width="21.1796875" style="14" customWidth="1" outlineLevel="1"/>
    <col min="65" max="65" width="19.36328125" style="14" customWidth="1" outlineLevel="1"/>
    <col min="66" max="66" width="17.453125" style="14" customWidth="1" outlineLevel="1"/>
    <col min="67" max="69" width="21.1796875" style="14" customWidth="1" outlineLevel="1"/>
    <col min="70" max="70" width="20.453125" style="14" customWidth="1" outlineLevel="1"/>
    <col min="71" max="72" width="17.54296875" style="14" customWidth="1" outlineLevel="1"/>
    <col min="73" max="73" width="17.453125" style="14" customWidth="1" outlineLevel="1"/>
    <col min="74" max="78" width="21.1796875" style="14" customWidth="1" outlineLevel="1"/>
    <col min="79" max="16384" width="8.81640625" style="14"/>
  </cols>
  <sheetData>
    <row r="1" spans="1:79" ht="38" customHeight="1" x14ac:dyDescent="0.25">
      <c r="A1" s="15" t="s">
        <v>279</v>
      </c>
      <c r="B1" s="43" t="s">
        <v>306</v>
      </c>
      <c r="C1" s="15" t="s">
        <v>280</v>
      </c>
      <c r="D1" s="15" t="s">
        <v>291</v>
      </c>
      <c r="E1" s="15" t="s">
        <v>294</v>
      </c>
      <c r="F1" s="26" t="s">
        <v>281</v>
      </c>
      <c r="G1" s="15" t="s">
        <v>292</v>
      </c>
      <c r="H1" s="33" t="s">
        <v>282</v>
      </c>
      <c r="I1" s="33" t="s">
        <v>302</v>
      </c>
      <c r="J1" s="33" t="s">
        <v>283</v>
      </c>
      <c r="K1" s="33" t="s">
        <v>303</v>
      </c>
      <c r="L1" s="33" t="s">
        <v>301</v>
      </c>
      <c r="M1" s="33" t="s">
        <v>304</v>
      </c>
      <c r="N1" s="43" t="s">
        <v>307</v>
      </c>
      <c r="O1" s="36" t="s">
        <v>290</v>
      </c>
      <c r="T1" s="19"/>
      <c r="U1" s="19"/>
      <c r="V1" s="15"/>
      <c r="W1" s="15"/>
      <c r="AE1" s="20"/>
      <c r="AF1" s="20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</row>
    <row r="2" spans="1:79" x14ac:dyDescent="0.25">
      <c r="A2" s="27" t="s">
        <v>293</v>
      </c>
      <c r="B2" s="18">
        <v>99999</v>
      </c>
      <c r="C2" s="27" t="s">
        <v>51</v>
      </c>
      <c r="D2" s="2" t="str">
        <f>VLOOKUP(C2,'[1]Lookup Table Emission factors'!A$2:B$196,2,FALSE)</f>
        <v>CN</v>
      </c>
      <c r="E2" s="2">
        <f>642682.9268/1000</f>
        <v>642.68292680000002</v>
      </c>
      <c r="F2" s="4">
        <f>E2/$B$7*100</f>
        <v>18.936396846223943</v>
      </c>
      <c r="G2" s="39" t="s">
        <v>295</v>
      </c>
      <c r="H2" s="4">
        <v>0</v>
      </c>
      <c r="I2" s="4">
        <v>0</v>
      </c>
      <c r="J2" s="4">
        <v>0</v>
      </c>
      <c r="K2" s="4">
        <v>0</v>
      </c>
      <c r="L2" s="23">
        <v>0</v>
      </c>
      <c r="M2" s="23" t="s">
        <v>305</v>
      </c>
      <c r="N2" s="4">
        <v>0</v>
      </c>
      <c r="O2" s="16" t="str">
        <f>A2&amp;" ("&amp;VLOOKUP(C2,'[1]Lookup Table Emission factors'!$A$2:$B$194,2,FALSE)&amp;")"</f>
        <v>China - Natural (CN)</v>
      </c>
      <c r="P2" s="12"/>
      <c r="Q2" s="12"/>
      <c r="R2" s="12"/>
      <c r="S2" s="2"/>
      <c r="T2" s="12"/>
      <c r="U2" s="12"/>
      <c r="V2" s="2"/>
      <c r="W2" s="2"/>
      <c r="X2" s="16"/>
      <c r="Y2" s="2"/>
      <c r="Z2" s="12"/>
      <c r="AA2" s="12"/>
      <c r="AB2" s="21"/>
      <c r="AC2" s="21"/>
      <c r="AD2" s="22"/>
      <c r="AE2" s="28"/>
      <c r="AF2" s="28"/>
      <c r="AG2" s="29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16"/>
    </row>
    <row r="3" spans="1:79" s="38" customFormat="1" x14ac:dyDescent="0.25">
      <c r="A3" s="27" t="s">
        <v>296</v>
      </c>
      <c r="B3" s="18">
        <v>99999</v>
      </c>
      <c r="C3" s="27" t="s">
        <v>51</v>
      </c>
      <c r="D3" s="2" t="str">
        <f>VLOOKUP(C3,'[1]Lookup Table Emission factors'!A$2:B$196,2,FALSE)</f>
        <v>CN</v>
      </c>
      <c r="E3" s="2">
        <f>1170960/1000</f>
        <v>1170.96</v>
      </c>
      <c r="F3" s="4">
        <f>E3/$B$7*100</f>
        <v>34.501870714786797</v>
      </c>
      <c r="G3" s="39" t="s">
        <v>297</v>
      </c>
      <c r="H3" s="4">
        <v>0</v>
      </c>
      <c r="I3" s="4">
        <v>0</v>
      </c>
      <c r="J3" s="4">
        <v>0</v>
      </c>
      <c r="K3" s="4">
        <v>0</v>
      </c>
      <c r="L3" s="23">
        <v>0</v>
      </c>
      <c r="M3" s="23" t="s">
        <v>305</v>
      </c>
      <c r="N3" s="4">
        <v>0</v>
      </c>
      <c r="O3" s="16" t="str">
        <f>A3&amp;" ("&amp;VLOOKUP(C3,'[1]Lookup Table Emission factors'!$A$2:$B$194,2,FALSE)&amp;")"</f>
        <v>China - Synthetic (CN)</v>
      </c>
      <c r="P3" s="12"/>
      <c r="Q3" s="12"/>
      <c r="R3" s="12"/>
      <c r="S3" s="2"/>
      <c r="T3" s="12"/>
      <c r="U3" s="12"/>
      <c r="V3" s="2"/>
      <c r="W3" s="2"/>
      <c r="X3" s="16"/>
      <c r="Y3" s="2"/>
      <c r="Z3" s="12"/>
      <c r="AA3" s="12"/>
      <c r="AB3" s="21"/>
      <c r="AC3" s="21"/>
      <c r="AD3" s="22"/>
      <c r="AE3" s="28"/>
      <c r="AF3" s="28"/>
      <c r="AG3" s="29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16"/>
    </row>
    <row r="4" spans="1:79" x14ac:dyDescent="0.25">
      <c r="K4" s="23"/>
      <c r="L4" s="23"/>
    </row>
    <row r="6" spans="1:79" ht="37.5" x14ac:dyDescent="0.25">
      <c r="A6" s="24"/>
      <c r="B6" s="25" t="s">
        <v>298</v>
      </c>
    </row>
    <row r="7" spans="1:79" ht="52" x14ac:dyDescent="0.3">
      <c r="A7" s="40" t="s">
        <v>299</v>
      </c>
      <c r="B7" s="41">
        <f>3393902.92682927/1000</f>
        <v>3393.9029268292702</v>
      </c>
    </row>
  </sheetData>
  <autoFilter ref="A1:AD2" xr:uid="{CD7A72A9-2A08-42ED-A093-8F298D9B3404}">
    <sortState xmlns:xlrd2="http://schemas.microsoft.com/office/spreadsheetml/2017/richdata2" ref="A2:AD3">
      <sortCondition ref="P1:P2"/>
    </sortState>
  </autoFilter>
  <conditionalFormatting sqref="AR2:BZ3 O1">
    <cfRule type="expression" dxfId="1" priority="4">
      <formula>#REF!="ERROR"</formula>
    </cfRule>
  </conditionalFormatting>
  <conditionalFormatting sqref="N1">
    <cfRule type="expression" dxfId="0" priority="1">
      <formula>$BA$74="ERROR"</formula>
    </cfRule>
  </conditionalFormatting>
  <pageMargins left="0.75" right="0.75" top="1" bottom="1" header="0.5" footer="0.5"/>
  <pageSetup fitToWidth="0" fitToHeight="0" orientation="landscape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AU55"/>
  <sheetViews>
    <sheetView workbookViewId="0">
      <selection sqref="A1:D1"/>
    </sheetView>
  </sheetViews>
  <sheetFormatPr defaultRowHeight="12.5" x14ac:dyDescent="0.25"/>
  <cols>
    <col min="1" max="1" width="28.6328125" customWidth="1"/>
    <col min="2" max="2" width="23.36328125" customWidth="1"/>
    <col min="3" max="3" width="17.54296875" customWidth="1"/>
    <col min="4" max="4" width="21.08984375" customWidth="1"/>
    <col min="5" max="5" width="23.1796875" customWidth="1"/>
    <col min="6" max="6" width="20.453125" customWidth="1"/>
    <col min="7" max="10" width="17.453125" customWidth="1"/>
    <col min="11" max="11" width="22.36328125" customWidth="1"/>
    <col min="12" max="14" width="23.1796875" customWidth="1"/>
    <col min="15" max="15" width="25.08984375" customWidth="1"/>
    <col min="16" max="21" width="23.1796875" customWidth="1"/>
    <col min="22" max="22" width="25.08984375" customWidth="1"/>
    <col min="23" max="24" width="23.1796875" customWidth="1"/>
    <col min="25" max="25" width="26.453125" customWidth="1"/>
    <col min="26" max="26" width="24.453125" customWidth="1"/>
    <col min="27" max="27" width="23.1796875" customWidth="1"/>
    <col min="28" max="28" width="24.453125" customWidth="1"/>
    <col min="29" max="29" width="19.36328125" customWidth="1"/>
    <col min="30" max="30" width="23.1796875" customWidth="1"/>
    <col min="31" max="31" width="17.54296875" customWidth="1"/>
    <col min="32" max="32" width="22.54296875" customWidth="1"/>
    <col min="33" max="33" width="24.453125" customWidth="1"/>
    <col min="34" max="34" width="23.1796875" customWidth="1"/>
    <col min="35" max="35" width="21.1796875" customWidth="1"/>
    <col min="36" max="36" width="23.1796875" customWidth="1"/>
    <col min="37" max="37" width="26.453125" customWidth="1"/>
    <col min="38" max="38" width="23.1796875" customWidth="1"/>
    <col min="39" max="39" width="21.1796875" customWidth="1"/>
    <col min="40" max="41" width="17.54296875" customWidth="1"/>
    <col min="42" max="42" width="19.36328125" customWidth="1"/>
    <col min="43" max="43" width="26.453125" customWidth="1"/>
    <col min="44" max="45" width="21.1796875" customWidth="1"/>
    <col min="46" max="47" width="25.08984375" customWidth="1"/>
  </cols>
  <sheetData>
    <row r="1" spans="1:47" ht="40" customHeight="1" x14ac:dyDescent="0.25">
      <c r="A1" s="46"/>
      <c r="B1" s="45"/>
      <c r="C1" s="45"/>
      <c r="D1" s="45"/>
    </row>
    <row r="2" spans="1:47" ht="30" customHeight="1" x14ac:dyDescent="0.4">
      <c r="A2" s="11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</row>
    <row r="3" spans="1:47" ht="13" x14ac:dyDescent="0.25">
      <c r="A3" s="1" t="s">
        <v>1</v>
      </c>
    </row>
    <row r="4" spans="1:47" ht="13" x14ac:dyDescent="0.25">
      <c r="A4" s="1" t="s">
        <v>2</v>
      </c>
    </row>
    <row r="5" spans="1:47" x14ac:dyDescent="0.25">
      <c r="A5" s="2"/>
    </row>
    <row r="6" spans="1:47" x14ac:dyDescent="0.25">
      <c r="A6" s="47" t="s">
        <v>3</v>
      </c>
      <c r="B6" s="47" t="s">
        <v>4</v>
      </c>
      <c r="C6" s="47" t="s">
        <v>5</v>
      </c>
      <c r="D6" s="47" t="s">
        <v>6</v>
      </c>
      <c r="E6" s="1" t="s">
        <v>14</v>
      </c>
      <c r="F6" s="1" t="s">
        <v>160</v>
      </c>
      <c r="G6" s="1" t="s">
        <v>161</v>
      </c>
      <c r="H6" s="1" t="s">
        <v>162</v>
      </c>
      <c r="I6" s="1" t="s">
        <v>163</v>
      </c>
      <c r="J6" s="1" t="s">
        <v>164</v>
      </c>
      <c r="K6" s="1" t="s">
        <v>165</v>
      </c>
      <c r="L6" s="1" t="s">
        <v>166</v>
      </c>
      <c r="M6" s="1" t="s">
        <v>167</v>
      </c>
      <c r="N6" s="1" t="s">
        <v>168</v>
      </c>
      <c r="O6" s="1" t="s">
        <v>169</v>
      </c>
      <c r="P6" s="1" t="s">
        <v>170</v>
      </c>
      <c r="Q6" s="1" t="s">
        <v>171</v>
      </c>
      <c r="R6" s="1" t="s">
        <v>172</v>
      </c>
      <c r="S6" s="1" t="s">
        <v>173</v>
      </c>
      <c r="T6" s="1" t="s">
        <v>174</v>
      </c>
      <c r="U6" s="1" t="s">
        <v>175</v>
      </c>
      <c r="V6" s="1" t="s">
        <v>176</v>
      </c>
      <c r="W6" s="1" t="s">
        <v>177</v>
      </c>
      <c r="X6" s="1" t="s">
        <v>178</v>
      </c>
      <c r="Y6" s="1" t="s">
        <v>202</v>
      </c>
      <c r="Z6" s="1" t="s">
        <v>179</v>
      </c>
      <c r="AA6" s="1" t="s">
        <v>180</v>
      </c>
      <c r="AB6" s="1" t="s">
        <v>181</v>
      </c>
      <c r="AC6" s="1" t="s">
        <v>182</v>
      </c>
      <c r="AD6" s="1" t="s">
        <v>183</v>
      </c>
      <c r="AE6" s="1" t="s">
        <v>184</v>
      </c>
      <c r="AF6" s="1" t="s">
        <v>185</v>
      </c>
      <c r="AG6" s="1" t="s">
        <v>186</v>
      </c>
      <c r="AH6" s="1" t="s">
        <v>187</v>
      </c>
      <c r="AI6" s="1" t="s">
        <v>188</v>
      </c>
      <c r="AJ6" s="1" t="s">
        <v>189</v>
      </c>
      <c r="AK6" s="1" t="s">
        <v>190</v>
      </c>
      <c r="AL6" s="1" t="s">
        <v>191</v>
      </c>
      <c r="AM6" s="1" t="s">
        <v>192</v>
      </c>
      <c r="AN6" s="1" t="s">
        <v>193</v>
      </c>
      <c r="AO6" s="1" t="s">
        <v>194</v>
      </c>
      <c r="AP6" s="1" t="s">
        <v>195</v>
      </c>
      <c r="AQ6" s="1" t="s">
        <v>196</v>
      </c>
      <c r="AR6" s="1" t="s">
        <v>197</v>
      </c>
      <c r="AS6" s="1" t="s">
        <v>198</v>
      </c>
      <c r="AT6" s="1" t="s">
        <v>199</v>
      </c>
      <c r="AU6" s="1" t="s">
        <v>200</v>
      </c>
    </row>
    <row r="7" spans="1:47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x14ac:dyDescent="0.25">
      <c r="A10" s="3">
        <v>44926</v>
      </c>
      <c r="B10" s="2" t="s">
        <v>49</v>
      </c>
      <c r="C10" s="2" t="s">
        <v>50</v>
      </c>
      <c r="D10" s="2" t="s">
        <v>51</v>
      </c>
      <c r="E10" s="4">
        <v>165</v>
      </c>
      <c r="F10" s="5">
        <v>2.9000000000000001E-2</v>
      </c>
      <c r="G10" s="4">
        <v>60</v>
      </c>
      <c r="H10" s="4">
        <v>2.9000000000000001E-2</v>
      </c>
      <c r="I10" s="4">
        <v>95</v>
      </c>
      <c r="J10" s="4">
        <v>2.7274E-2</v>
      </c>
      <c r="K10" s="12">
        <v>13.46</v>
      </c>
      <c r="L10" s="4">
        <v>911.07723499999997</v>
      </c>
      <c r="M10" s="4">
        <v>0</v>
      </c>
      <c r="N10" s="4">
        <v>243.15970200000001</v>
      </c>
      <c r="O10" s="4">
        <v>1707.684354</v>
      </c>
      <c r="P10" s="4">
        <v>2861.9212910000001</v>
      </c>
      <c r="Q10" s="4">
        <v>985.57558300000005</v>
      </c>
      <c r="R10" s="4">
        <v>672.94430299999999</v>
      </c>
      <c r="S10" s="4">
        <v>812.96453399999996</v>
      </c>
      <c r="T10" s="4">
        <v>759.76027699999997</v>
      </c>
      <c r="U10" s="4">
        <v>3231.2446970000001</v>
      </c>
      <c r="V10" s="4">
        <v>6093.1659890000001</v>
      </c>
      <c r="W10" s="4">
        <v>1213.2872620000001</v>
      </c>
      <c r="X10" s="4">
        <v>3224.025408</v>
      </c>
      <c r="Y10" s="4">
        <v>-12456.900820999999</v>
      </c>
      <c r="Z10" s="4">
        <v>-1926.4221620000001</v>
      </c>
      <c r="AA10" s="4">
        <v>2324.0566549999999</v>
      </c>
      <c r="AB10" s="4">
        <v>397.63449300000002</v>
      </c>
      <c r="AC10" s="4">
        <v>0</v>
      </c>
      <c r="AD10" s="4">
        <v>1186.945129</v>
      </c>
      <c r="AE10" s="4">
        <v>0</v>
      </c>
      <c r="AF10" s="4">
        <v>0</v>
      </c>
      <c r="AG10" s="4">
        <v>1584.579622</v>
      </c>
      <c r="AH10" s="4">
        <v>680.68537800000001</v>
      </c>
      <c r="AI10" s="4">
        <v>0</v>
      </c>
      <c r="AJ10" s="4">
        <v>327.579838</v>
      </c>
      <c r="AK10" s="4">
        <v>1405.8997099999999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1405.8997099999999</v>
      </c>
      <c r="AR10" s="4">
        <v>2336.052721</v>
      </c>
      <c r="AS10" s="4">
        <v>9.2322500000000005</v>
      </c>
      <c r="AT10" s="4">
        <v>4262.4748829999999</v>
      </c>
      <c r="AU10" s="4">
        <v>1938.418228</v>
      </c>
    </row>
    <row r="11" spans="1:47" x14ac:dyDescent="0.25">
      <c r="A11" s="3">
        <v>44926</v>
      </c>
      <c r="B11" s="2" t="s">
        <v>52</v>
      </c>
      <c r="C11" s="2" t="s">
        <v>53</v>
      </c>
      <c r="D11" s="2" t="s">
        <v>54</v>
      </c>
      <c r="E11" s="4">
        <v>4800</v>
      </c>
      <c r="F11" s="5">
        <v>0.09</v>
      </c>
      <c r="G11" s="4">
        <v>75</v>
      </c>
      <c r="H11" s="4">
        <v>3.24</v>
      </c>
      <c r="I11" s="4">
        <v>100</v>
      </c>
      <c r="J11" s="4">
        <v>3.24</v>
      </c>
      <c r="K11" s="12">
        <v>17.819318771362301</v>
      </c>
      <c r="L11" s="4">
        <v>526.59576400000003</v>
      </c>
      <c r="M11" s="4">
        <v>320.41058299999997</v>
      </c>
      <c r="N11" s="4">
        <v>32.232880000000002</v>
      </c>
      <c r="O11" s="4">
        <v>412.80130000000003</v>
      </c>
      <c r="P11" s="4">
        <v>1292.0405270000001</v>
      </c>
      <c r="Q11" s="4">
        <v>314.77960200000001</v>
      </c>
      <c r="R11" s="4">
        <v>2119.0905760000001</v>
      </c>
      <c r="S11" s="4">
        <v>250.65801999999999</v>
      </c>
      <c r="T11" s="4">
        <v>650.17053199999998</v>
      </c>
      <c r="U11" s="4">
        <v>3334.6987300000001</v>
      </c>
      <c r="V11" s="4">
        <v>4626.7392579999996</v>
      </c>
      <c r="W11" s="4">
        <v>25.401173</v>
      </c>
      <c r="X11" s="4">
        <v>113.098206</v>
      </c>
      <c r="Y11" s="4">
        <v>-6004.8627930000002</v>
      </c>
      <c r="Z11" s="4">
        <v>-1239.6241460000001</v>
      </c>
      <c r="AA11" s="4">
        <v>136.61067199999999</v>
      </c>
      <c r="AB11" s="4">
        <v>-1103.013428</v>
      </c>
      <c r="AC11" s="4">
        <v>0</v>
      </c>
      <c r="AD11" s="4">
        <v>3569.9399410000001</v>
      </c>
      <c r="AE11" s="4">
        <v>0</v>
      </c>
      <c r="AF11" s="4">
        <v>0</v>
      </c>
      <c r="AG11" s="4">
        <v>2466.9265140000002</v>
      </c>
      <c r="AH11" s="4">
        <v>371.780914</v>
      </c>
      <c r="AI11" s="4">
        <v>125.997879</v>
      </c>
      <c r="AJ11" s="4">
        <v>1119.9812010000001</v>
      </c>
      <c r="AK11" s="4">
        <v>514.74652100000003</v>
      </c>
      <c r="AL11" s="4">
        <v>0</v>
      </c>
      <c r="AM11" s="4">
        <v>443.03094499999997</v>
      </c>
      <c r="AN11" s="4">
        <v>0</v>
      </c>
      <c r="AO11" s="4">
        <v>0</v>
      </c>
      <c r="AP11" s="4">
        <v>0</v>
      </c>
      <c r="AQ11" s="4">
        <v>957.777466</v>
      </c>
      <c r="AR11" s="4">
        <v>1440.5397949999999</v>
      </c>
      <c r="AS11" s="4">
        <v>636.699524</v>
      </c>
      <c r="AT11" s="4">
        <v>2680.1639409999998</v>
      </c>
      <c r="AU11" s="4">
        <v>2543.5532229999999</v>
      </c>
    </row>
    <row r="12" spans="1:47" x14ac:dyDescent="0.25">
      <c r="A12" s="3">
        <v>44926</v>
      </c>
      <c r="B12" s="2" t="s">
        <v>55</v>
      </c>
      <c r="C12" s="2" t="s">
        <v>56</v>
      </c>
      <c r="D12" s="2" t="s">
        <v>57</v>
      </c>
      <c r="E12" s="4">
        <v>142.28299999999999</v>
      </c>
      <c r="F12" s="5">
        <v>2.3900000000000001E-2</v>
      </c>
      <c r="G12" s="4">
        <v>66.180000000000007</v>
      </c>
      <c r="H12" s="4">
        <v>2.1999999999999999E-2</v>
      </c>
      <c r="I12" s="4">
        <v>25</v>
      </c>
      <c r="J12" s="4">
        <v>5.6169999999999996E-3</v>
      </c>
      <c r="K12" s="12">
        <v>1.268</v>
      </c>
      <c r="L12" s="4">
        <v>36092.388989999999</v>
      </c>
      <c r="M12" s="4">
        <v>5094.2500030000001</v>
      </c>
      <c r="N12" s="4">
        <v>1348.793056</v>
      </c>
      <c r="O12" s="4">
        <v>12890.363273999999</v>
      </c>
      <c r="P12" s="4">
        <v>55425.795323999999</v>
      </c>
      <c r="Q12" s="4">
        <v>23625.676565999998</v>
      </c>
      <c r="R12" s="4">
        <v>2243.5398580000001</v>
      </c>
      <c r="S12" s="4">
        <v>2292.5098870000002</v>
      </c>
      <c r="T12" s="4">
        <v>10939.499669000001</v>
      </c>
      <c r="U12" s="4">
        <v>39101.225980000003</v>
      </c>
      <c r="V12" s="4">
        <v>94527.021303999994</v>
      </c>
      <c r="W12" s="4">
        <v>290.37798800000002</v>
      </c>
      <c r="X12" s="4">
        <v>24372.399912000001</v>
      </c>
      <c r="Y12" s="4">
        <v>-186736.249182</v>
      </c>
      <c r="Z12" s="4">
        <v>-67546.449978999997</v>
      </c>
      <c r="AA12" s="4">
        <v>9093.7374340000006</v>
      </c>
      <c r="AB12" s="4">
        <v>-58452.712545000002</v>
      </c>
      <c r="AC12" s="4">
        <v>0</v>
      </c>
      <c r="AD12" s="4">
        <v>13704.368213</v>
      </c>
      <c r="AE12" s="4">
        <v>0</v>
      </c>
      <c r="AF12" s="4">
        <v>0</v>
      </c>
      <c r="AG12" s="4">
        <v>-44748.344332000001</v>
      </c>
      <c r="AH12" s="4">
        <v>2872.3643320000001</v>
      </c>
      <c r="AI12" s="4">
        <v>0</v>
      </c>
      <c r="AJ12" s="4">
        <v>4021.3100639999998</v>
      </c>
      <c r="AK12" s="4">
        <v>-51559.03815</v>
      </c>
      <c r="AL12" s="4">
        <v>80750.738501</v>
      </c>
      <c r="AM12" s="4">
        <v>0</v>
      </c>
      <c r="AN12" s="4">
        <v>0</v>
      </c>
      <c r="AO12" s="4">
        <v>0</v>
      </c>
      <c r="AP12" s="4">
        <v>0</v>
      </c>
      <c r="AQ12" s="4">
        <v>29191.700351</v>
      </c>
      <c r="AR12" s="4">
        <v>2898.0034879999998</v>
      </c>
      <c r="AS12" s="4">
        <v>25.236578000000002</v>
      </c>
      <c r="AT12" s="4">
        <v>70444.453466999999</v>
      </c>
      <c r="AU12" s="4">
        <v>61350.716032999997</v>
      </c>
    </row>
    <row r="13" spans="1:47" x14ac:dyDescent="0.25">
      <c r="A13" s="3">
        <v>44926</v>
      </c>
      <c r="B13" s="2" t="s">
        <v>58</v>
      </c>
      <c r="C13" s="2" t="s">
        <v>59</v>
      </c>
      <c r="D13" s="2" t="s">
        <v>60</v>
      </c>
      <c r="E13" s="4">
        <v>4600</v>
      </c>
      <c r="F13" s="5">
        <v>2.4120000000000001E-3</v>
      </c>
      <c r="G13" s="4">
        <v>70</v>
      </c>
      <c r="H13" s="4">
        <v>7.7656000000000003E-2</v>
      </c>
      <c r="I13" s="4">
        <v>90</v>
      </c>
      <c r="J13" s="4">
        <v>6.9890999999999995E-2</v>
      </c>
      <c r="K13" s="12">
        <v>0.42072182893753102</v>
      </c>
      <c r="L13" s="4">
        <v>152325.0625</v>
      </c>
      <c r="M13" s="4">
        <v>2448.3703609999998</v>
      </c>
      <c r="N13" s="4">
        <v>17083.166015999999</v>
      </c>
      <c r="O13" s="4">
        <v>112450.179688</v>
      </c>
      <c r="P13" s="4">
        <v>284306.78125</v>
      </c>
      <c r="Q13" s="4">
        <v>6933.9189450000003</v>
      </c>
      <c r="R13" s="4">
        <v>5185.9453130000002</v>
      </c>
      <c r="S13" s="4">
        <v>13166.579102</v>
      </c>
      <c r="T13" s="4">
        <v>10259.833984000001</v>
      </c>
      <c r="U13" s="4">
        <v>35546.277344000002</v>
      </c>
      <c r="V13" s="4">
        <v>319853.0625</v>
      </c>
      <c r="W13" s="4">
        <v>360.67492700000003</v>
      </c>
      <c r="X13" s="4">
        <v>0</v>
      </c>
      <c r="Y13" s="4">
        <v>-685939.6875</v>
      </c>
      <c r="Z13" s="4">
        <v>-365725.96875</v>
      </c>
      <c r="AA13" s="4">
        <v>24977.300781000002</v>
      </c>
      <c r="AB13" s="4">
        <v>-340748.6875</v>
      </c>
      <c r="AC13" s="4">
        <v>0</v>
      </c>
      <c r="AD13" s="4">
        <v>48580.179687999997</v>
      </c>
      <c r="AE13" s="4">
        <v>0</v>
      </c>
      <c r="AF13" s="4">
        <v>-1865.5738530000001</v>
      </c>
      <c r="AG13" s="4">
        <v>-294034.0625</v>
      </c>
      <c r="AH13" s="4">
        <v>13783.858398</v>
      </c>
      <c r="AI13" s="4">
        <v>9739.8007809999999</v>
      </c>
      <c r="AJ13" s="4">
        <v>55967.21875</v>
      </c>
      <c r="AK13" s="4">
        <v>-261257.796875</v>
      </c>
      <c r="AL13" s="4">
        <v>17388.257813</v>
      </c>
      <c r="AM13" s="4">
        <v>0</v>
      </c>
      <c r="AN13" s="4">
        <v>0</v>
      </c>
      <c r="AO13" s="4">
        <v>0</v>
      </c>
      <c r="AP13" s="4">
        <v>396.08789100000001</v>
      </c>
      <c r="AQ13" s="4">
        <v>-243473.453125</v>
      </c>
      <c r="AR13" s="4">
        <v>2898.0034179999998</v>
      </c>
      <c r="AS13" s="4">
        <v>1128.6226810000001</v>
      </c>
      <c r="AT13" s="4">
        <v>368623.97216800001</v>
      </c>
      <c r="AU13" s="4">
        <v>343646.69091800001</v>
      </c>
    </row>
    <row r="14" spans="1:47" x14ac:dyDescent="0.25">
      <c r="A14" s="3">
        <v>44926</v>
      </c>
      <c r="B14" s="2" t="s">
        <v>61</v>
      </c>
      <c r="C14" s="2" t="s">
        <v>62</v>
      </c>
      <c r="D14" s="2" t="s">
        <v>63</v>
      </c>
      <c r="E14" s="4">
        <v>5007.6470589999999</v>
      </c>
      <c r="F14" s="5">
        <v>0.16769999999999999</v>
      </c>
      <c r="G14" s="4">
        <v>60</v>
      </c>
      <c r="H14" s="4">
        <v>5.0389999999999997</v>
      </c>
      <c r="I14" s="4">
        <v>100</v>
      </c>
      <c r="J14" s="4">
        <v>5.0388669999999998</v>
      </c>
      <c r="K14" s="12">
        <v>34.972000000000001</v>
      </c>
      <c r="L14" s="4">
        <v>1206.2971279999999</v>
      </c>
      <c r="M14" s="4">
        <v>63.576788999999998</v>
      </c>
      <c r="N14" s="4">
        <v>46.079523000000002</v>
      </c>
      <c r="O14" s="4">
        <v>268.10608000000002</v>
      </c>
      <c r="P14" s="4">
        <v>1584.0595209999999</v>
      </c>
      <c r="Q14" s="4">
        <v>151.25250199999999</v>
      </c>
      <c r="R14" s="4">
        <v>57.879063000000002</v>
      </c>
      <c r="S14" s="4">
        <v>146.43980300000001</v>
      </c>
      <c r="T14" s="4">
        <v>120.31029700000001</v>
      </c>
      <c r="U14" s="4">
        <v>475.881665</v>
      </c>
      <c r="V14" s="4">
        <v>2059.941186</v>
      </c>
      <c r="W14" s="4">
        <v>3.2373440000000002</v>
      </c>
      <c r="X14" s="4">
        <v>250</v>
      </c>
      <c r="Y14" s="4">
        <v>-4917.72469</v>
      </c>
      <c r="Z14" s="4">
        <v>-2604.546159</v>
      </c>
      <c r="AA14" s="4">
        <v>609.32054500000004</v>
      </c>
      <c r="AB14" s="4">
        <v>-1995.225614</v>
      </c>
      <c r="AC14" s="4">
        <v>0</v>
      </c>
      <c r="AD14" s="4">
        <v>424.348274</v>
      </c>
      <c r="AE14" s="4">
        <v>0</v>
      </c>
      <c r="AF14" s="4">
        <v>0</v>
      </c>
      <c r="AG14" s="4">
        <v>-1570.87734</v>
      </c>
      <c r="AH14" s="4">
        <v>89.216678000000002</v>
      </c>
      <c r="AI14" s="4">
        <v>31.956648000000001</v>
      </c>
      <c r="AJ14" s="4">
        <v>196.23562699999999</v>
      </c>
      <c r="AK14" s="4">
        <v>-1677.8166610000001</v>
      </c>
      <c r="AL14" s="4">
        <v>294.91935000000001</v>
      </c>
      <c r="AM14" s="4">
        <v>0</v>
      </c>
      <c r="AN14" s="4">
        <v>0</v>
      </c>
      <c r="AO14" s="4">
        <v>0</v>
      </c>
      <c r="AP14" s="4">
        <v>0</v>
      </c>
      <c r="AQ14" s="4">
        <v>-1382.8973109999999</v>
      </c>
      <c r="AR14" s="4">
        <v>2898.0034879999998</v>
      </c>
      <c r="AS14" s="4">
        <v>902.509322</v>
      </c>
      <c r="AT14" s="4">
        <v>5502.5496469999998</v>
      </c>
      <c r="AU14" s="4">
        <v>4893.2291020000002</v>
      </c>
    </row>
    <row r="15" spans="1:47" x14ac:dyDescent="0.25">
      <c r="A15" s="3">
        <v>44926</v>
      </c>
      <c r="B15" s="2" t="s">
        <v>64</v>
      </c>
      <c r="C15" s="2" t="s">
        <v>65</v>
      </c>
      <c r="D15" s="2" t="s">
        <v>51</v>
      </c>
      <c r="E15" s="4">
        <v>704.96</v>
      </c>
      <c r="F15" s="5">
        <v>0.09</v>
      </c>
      <c r="G15" s="4">
        <v>65</v>
      </c>
      <c r="H15" s="4">
        <v>0.41199999999999998</v>
      </c>
      <c r="I15" s="4">
        <v>90</v>
      </c>
      <c r="J15" s="4">
        <v>0.37116100000000002</v>
      </c>
      <c r="K15" s="12">
        <v>31.445</v>
      </c>
      <c r="L15" s="4">
        <v>767.089382</v>
      </c>
      <c r="M15" s="4">
        <v>99.207194000000001</v>
      </c>
      <c r="N15" s="4">
        <v>12.416924</v>
      </c>
      <c r="O15" s="4">
        <v>286.50009999999997</v>
      </c>
      <c r="P15" s="4">
        <v>1165.2136009999999</v>
      </c>
      <c r="Q15" s="4">
        <v>289.92857400000003</v>
      </c>
      <c r="R15" s="4">
        <v>53.330486999999998</v>
      </c>
      <c r="S15" s="4">
        <v>420.001351</v>
      </c>
      <c r="T15" s="4">
        <v>418.32317599999999</v>
      </c>
      <c r="U15" s="4">
        <v>1181.583588</v>
      </c>
      <c r="V15" s="4">
        <v>2346.7971889999999</v>
      </c>
      <c r="W15" s="4">
        <v>9.2040939999999996</v>
      </c>
      <c r="X15" s="4">
        <v>610</v>
      </c>
      <c r="Y15" s="4">
        <v>-4968.1464070000002</v>
      </c>
      <c r="Z15" s="4">
        <v>-2002.1451239999999</v>
      </c>
      <c r="AA15" s="4">
        <v>379.401431</v>
      </c>
      <c r="AB15" s="4">
        <v>-1622.7436929999999</v>
      </c>
      <c r="AC15" s="4">
        <v>0</v>
      </c>
      <c r="AD15" s="4">
        <v>198.230828</v>
      </c>
      <c r="AE15" s="4">
        <v>0</v>
      </c>
      <c r="AF15" s="4">
        <v>0</v>
      </c>
      <c r="AG15" s="4">
        <v>-1424.5128649999999</v>
      </c>
      <c r="AH15" s="4">
        <v>267.16399999999999</v>
      </c>
      <c r="AI15" s="4">
        <v>0</v>
      </c>
      <c r="AJ15" s="4">
        <v>239.53957500000001</v>
      </c>
      <c r="AK15" s="4">
        <v>-1116.040117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-1116.040117</v>
      </c>
      <c r="AR15" s="4">
        <v>2898.0034879999998</v>
      </c>
      <c r="AS15" s="4">
        <v>67.753918999999996</v>
      </c>
      <c r="AT15" s="4">
        <v>4900.148612</v>
      </c>
      <c r="AU15" s="4">
        <v>4520.7471809999997</v>
      </c>
    </row>
    <row r="16" spans="1:47" x14ac:dyDescent="0.25">
      <c r="A16" s="3">
        <v>44926</v>
      </c>
      <c r="B16" s="2" t="s">
        <v>66</v>
      </c>
      <c r="C16" s="2" t="s">
        <v>67</v>
      </c>
      <c r="D16" s="2" t="s">
        <v>68</v>
      </c>
      <c r="E16" s="4">
        <v>718</v>
      </c>
      <c r="F16" s="5">
        <v>0.1</v>
      </c>
      <c r="G16" s="4">
        <v>83.5</v>
      </c>
      <c r="H16" s="4">
        <v>0.6</v>
      </c>
      <c r="I16" s="4">
        <v>75</v>
      </c>
      <c r="J16" s="4">
        <v>0.44964700000000002</v>
      </c>
      <c r="K16" s="12">
        <v>4.9489999999999998</v>
      </c>
      <c r="L16" s="4">
        <v>3110.2832969999999</v>
      </c>
      <c r="M16" s="4">
        <v>124.123076</v>
      </c>
      <c r="N16" s="4">
        <v>404.28158500000001</v>
      </c>
      <c r="O16" s="4">
        <v>1724.309616</v>
      </c>
      <c r="P16" s="4">
        <v>5362.997574</v>
      </c>
      <c r="Q16" s="4">
        <v>2020.119731</v>
      </c>
      <c r="R16" s="4">
        <v>559.55358899999999</v>
      </c>
      <c r="S16" s="4">
        <v>662.366805</v>
      </c>
      <c r="T16" s="4">
        <v>1086.010164</v>
      </c>
      <c r="U16" s="4">
        <v>4328.0502900000001</v>
      </c>
      <c r="V16" s="4">
        <v>9691.0478629999998</v>
      </c>
      <c r="W16" s="4">
        <v>604.77619200000004</v>
      </c>
      <c r="X16" s="4">
        <v>3525.6625090000002</v>
      </c>
      <c r="Y16" s="4">
        <v>-54523.881867999997</v>
      </c>
      <c r="Z16" s="4">
        <v>-40702.395302999998</v>
      </c>
      <c r="AA16" s="4">
        <v>3135.9198849999998</v>
      </c>
      <c r="AB16" s="4">
        <v>-37566.475418000002</v>
      </c>
      <c r="AC16" s="4">
        <v>0</v>
      </c>
      <c r="AD16" s="4">
        <v>8022.0675170000004</v>
      </c>
      <c r="AE16" s="4">
        <v>0</v>
      </c>
      <c r="AF16" s="4">
        <v>0</v>
      </c>
      <c r="AG16" s="4">
        <v>-29544.407900999999</v>
      </c>
      <c r="AH16" s="4">
        <v>611.69032700000002</v>
      </c>
      <c r="AI16" s="4">
        <v>0</v>
      </c>
      <c r="AJ16" s="4">
        <v>1655.699535</v>
      </c>
      <c r="AK16" s="4">
        <v>-35299.085555999998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-35299.085555999998</v>
      </c>
      <c r="AR16" s="4">
        <v>2898.0034879999998</v>
      </c>
      <c r="AS16" s="4">
        <v>608.05545400000005</v>
      </c>
      <c r="AT16" s="4">
        <v>43600.398791</v>
      </c>
      <c r="AU16" s="4">
        <v>40464.478905999997</v>
      </c>
    </row>
    <row r="17" spans="1:47" x14ac:dyDescent="0.25">
      <c r="A17" s="3">
        <v>44926</v>
      </c>
      <c r="B17" s="2" t="s">
        <v>69</v>
      </c>
      <c r="C17" s="2" t="s">
        <v>70</v>
      </c>
      <c r="D17" s="2" t="s">
        <v>51</v>
      </c>
      <c r="E17" s="4">
        <v>1595.1949999999999</v>
      </c>
      <c r="F17" s="5">
        <v>2.8400000000000002E-2</v>
      </c>
      <c r="G17" s="4">
        <v>60</v>
      </c>
      <c r="H17" s="4">
        <v>0.27200000000000002</v>
      </c>
      <c r="I17" s="4">
        <v>95</v>
      </c>
      <c r="J17" s="4">
        <v>0.25797599999999998</v>
      </c>
      <c r="K17" s="12">
        <v>6.2720000000000002</v>
      </c>
      <c r="L17" s="4">
        <v>3932.5145459999999</v>
      </c>
      <c r="M17" s="4">
        <v>729.76095099999998</v>
      </c>
      <c r="N17" s="4">
        <v>233.16301899999999</v>
      </c>
      <c r="O17" s="4">
        <v>1477.9340090000001</v>
      </c>
      <c r="P17" s="4">
        <v>6373.3725240000003</v>
      </c>
      <c r="Q17" s="4">
        <v>985.11375499999997</v>
      </c>
      <c r="R17" s="4">
        <v>653.71992499999999</v>
      </c>
      <c r="S17" s="4">
        <v>761.94343700000002</v>
      </c>
      <c r="T17" s="4">
        <v>997.56845299999998</v>
      </c>
      <c r="U17" s="4">
        <v>3398.3455690000001</v>
      </c>
      <c r="V17" s="4">
        <v>9771.7180929999995</v>
      </c>
      <c r="W17" s="4">
        <v>1633.7472150000001</v>
      </c>
      <c r="X17" s="4">
        <v>2185.4371740000001</v>
      </c>
      <c r="Y17" s="4">
        <v>-28067.928871</v>
      </c>
      <c r="Z17" s="4">
        <v>-14477.026388</v>
      </c>
      <c r="AA17" s="4">
        <v>1752.8862670000001</v>
      </c>
      <c r="AB17" s="4">
        <v>-12724.140122000001</v>
      </c>
      <c r="AC17" s="4">
        <v>0</v>
      </c>
      <c r="AD17" s="4">
        <v>1278.232978</v>
      </c>
      <c r="AE17" s="4">
        <v>0</v>
      </c>
      <c r="AF17" s="4">
        <v>0</v>
      </c>
      <c r="AG17" s="4">
        <v>-11445.907144000001</v>
      </c>
      <c r="AH17" s="4">
        <v>767.77251200000001</v>
      </c>
      <c r="AI17" s="4">
        <v>73.955377999999996</v>
      </c>
      <c r="AJ17" s="4">
        <v>352.24270300000001</v>
      </c>
      <c r="AK17" s="4">
        <v>-11530.169528</v>
      </c>
      <c r="AL17" s="4">
        <v>1129.095894</v>
      </c>
      <c r="AM17" s="4">
        <v>0</v>
      </c>
      <c r="AN17" s="4">
        <v>0</v>
      </c>
      <c r="AO17" s="4">
        <v>0</v>
      </c>
      <c r="AP17" s="4">
        <v>0</v>
      </c>
      <c r="AQ17" s="4">
        <v>-10401.073635000001</v>
      </c>
      <c r="AR17" s="4">
        <v>2898.0034879999998</v>
      </c>
      <c r="AS17" s="4">
        <v>189.15041199999999</v>
      </c>
      <c r="AT17" s="4">
        <v>17375.029876000001</v>
      </c>
      <c r="AU17" s="4">
        <v>15622.143609999999</v>
      </c>
    </row>
    <row r="18" spans="1:47" x14ac:dyDescent="0.25">
      <c r="A18" s="3">
        <v>44926</v>
      </c>
      <c r="B18" s="2" t="s">
        <v>71</v>
      </c>
      <c r="C18" s="2" t="s">
        <v>72</v>
      </c>
      <c r="D18" s="2" t="s">
        <v>73</v>
      </c>
      <c r="E18" s="4">
        <v>1400</v>
      </c>
      <c r="F18" s="5">
        <v>0.59670000000000001</v>
      </c>
      <c r="G18" s="4">
        <v>83.79</v>
      </c>
      <c r="H18" s="4">
        <v>7</v>
      </c>
      <c r="I18" s="4">
        <v>100</v>
      </c>
      <c r="J18" s="4">
        <v>7</v>
      </c>
      <c r="K18" s="12">
        <v>64.221999999999994</v>
      </c>
      <c r="L18" s="4">
        <v>93.697340999999994</v>
      </c>
      <c r="M18" s="4">
        <v>61.374032</v>
      </c>
      <c r="N18" s="4">
        <v>14.098801</v>
      </c>
      <c r="O18" s="4">
        <v>93.263847999999996</v>
      </c>
      <c r="P18" s="4">
        <v>262.43402200000003</v>
      </c>
      <c r="Q18" s="4">
        <v>46.783512999999999</v>
      </c>
      <c r="R18" s="4">
        <v>198.61700099999999</v>
      </c>
      <c r="S18" s="4">
        <v>231.03167199999999</v>
      </c>
      <c r="T18" s="4">
        <v>155.747884</v>
      </c>
      <c r="U18" s="4">
        <v>632.180071</v>
      </c>
      <c r="V18" s="4">
        <v>894.61409300000003</v>
      </c>
      <c r="W18" s="4">
        <v>7.2785039999999999</v>
      </c>
      <c r="X18" s="4">
        <v>0</v>
      </c>
      <c r="Y18" s="4">
        <v>-1610.4381149999999</v>
      </c>
      <c r="Z18" s="4">
        <v>-708.54551700000002</v>
      </c>
      <c r="AA18" s="4">
        <v>346.60648700000002</v>
      </c>
      <c r="AB18" s="4">
        <v>-361.93903</v>
      </c>
      <c r="AC18" s="4">
        <v>0</v>
      </c>
      <c r="AD18" s="4">
        <v>113.33507400000001</v>
      </c>
      <c r="AE18" s="4">
        <v>0</v>
      </c>
      <c r="AF18" s="4">
        <v>0</v>
      </c>
      <c r="AG18" s="4">
        <v>-248.60395700000001</v>
      </c>
      <c r="AH18" s="4">
        <v>22.315909999999999</v>
      </c>
      <c r="AI18" s="4">
        <v>0</v>
      </c>
      <c r="AJ18" s="4">
        <v>71.017849999999996</v>
      </c>
      <c r="AK18" s="4">
        <v>-268.60527000000002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-268.60527000000002</v>
      </c>
      <c r="AR18" s="4">
        <v>2898.0034879999998</v>
      </c>
      <c r="AS18" s="4">
        <v>697.70247900000004</v>
      </c>
      <c r="AT18" s="4">
        <v>3606.5490049999999</v>
      </c>
      <c r="AU18" s="4">
        <v>3259.9425179999998</v>
      </c>
    </row>
    <row r="19" spans="1:47" x14ac:dyDescent="0.25">
      <c r="A19" s="3">
        <v>44926</v>
      </c>
      <c r="B19" s="2" t="s">
        <v>74</v>
      </c>
      <c r="C19" s="2" t="s">
        <v>75</v>
      </c>
      <c r="D19" s="2" t="s">
        <v>76</v>
      </c>
      <c r="E19" s="4">
        <v>2592.592529</v>
      </c>
      <c r="F19" s="5">
        <v>0.14000000000000001</v>
      </c>
      <c r="G19" s="4">
        <v>72</v>
      </c>
      <c r="H19" s="4">
        <v>2.6133329999999999</v>
      </c>
      <c r="I19" s="4">
        <v>90</v>
      </c>
      <c r="J19" s="4">
        <v>2.3519999999999999</v>
      </c>
      <c r="K19" s="12">
        <v>14.965338706970201</v>
      </c>
      <c r="L19" s="4">
        <v>624.70165999999995</v>
      </c>
      <c r="M19" s="4">
        <v>247.78140300000001</v>
      </c>
      <c r="N19" s="4">
        <v>79.224227999999997</v>
      </c>
      <c r="O19" s="4">
        <v>1038.0545649999999</v>
      </c>
      <c r="P19" s="4">
        <v>1989.761841</v>
      </c>
      <c r="Q19" s="4">
        <v>640.90374799999995</v>
      </c>
      <c r="R19" s="4">
        <v>4132.2788090000004</v>
      </c>
      <c r="S19" s="4">
        <v>1027.751831</v>
      </c>
      <c r="T19" s="4">
        <v>784.41955600000006</v>
      </c>
      <c r="U19" s="4">
        <v>6585.3540039999998</v>
      </c>
      <c r="V19" s="4">
        <v>8575.1162110000005</v>
      </c>
      <c r="W19" s="4">
        <v>5.3978419999999998</v>
      </c>
      <c r="X19" s="4">
        <v>584.01318400000002</v>
      </c>
      <c r="Y19" s="4">
        <v>-9924.6054690000001</v>
      </c>
      <c r="Z19" s="4">
        <v>-760.07885699999997</v>
      </c>
      <c r="AA19" s="4">
        <v>0</v>
      </c>
      <c r="AB19" s="4">
        <v>-760.07885699999997</v>
      </c>
      <c r="AC19" s="4">
        <v>0</v>
      </c>
      <c r="AD19" s="4">
        <v>2813.7382809999999</v>
      </c>
      <c r="AE19" s="4">
        <v>0</v>
      </c>
      <c r="AF19" s="4">
        <v>0</v>
      </c>
      <c r="AG19" s="4">
        <v>2053.6594239999999</v>
      </c>
      <c r="AH19" s="4">
        <v>298.51861600000001</v>
      </c>
      <c r="AI19" s="4">
        <v>0</v>
      </c>
      <c r="AJ19" s="4">
        <v>1349.9772949999999</v>
      </c>
      <c r="AK19" s="4">
        <v>888.41705300000001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888.41705300000001</v>
      </c>
      <c r="AR19" s="4">
        <v>2336.0527339999999</v>
      </c>
      <c r="AS19" s="4">
        <v>767.47351100000003</v>
      </c>
      <c r="AT19" s="4">
        <v>3096.1315909999998</v>
      </c>
      <c r="AU19" s="4">
        <v>3096.1315909999998</v>
      </c>
    </row>
    <row r="20" spans="1:47" x14ac:dyDescent="0.25">
      <c r="A20" s="3">
        <v>44926</v>
      </c>
      <c r="B20" s="2" t="s">
        <v>77</v>
      </c>
      <c r="C20" s="2" t="s">
        <v>78</v>
      </c>
      <c r="D20" s="2" t="s">
        <v>73</v>
      </c>
      <c r="E20" s="4">
        <v>817.44186000000002</v>
      </c>
      <c r="F20" s="5">
        <v>7.0300000000000001E-2</v>
      </c>
      <c r="G20" s="4">
        <v>60</v>
      </c>
      <c r="H20" s="4">
        <v>0.34499999999999997</v>
      </c>
      <c r="I20" s="4">
        <v>47.906058000000002</v>
      </c>
      <c r="J20" s="4">
        <v>0.16527600000000001</v>
      </c>
      <c r="K20" s="12">
        <v>5.2649999999999997</v>
      </c>
      <c r="L20" s="4">
        <v>5015.8591200000001</v>
      </c>
      <c r="M20" s="4">
        <v>5050.3469789999999</v>
      </c>
      <c r="N20" s="4">
        <v>129.88404499999999</v>
      </c>
      <c r="O20" s="4">
        <v>1869.096043</v>
      </c>
      <c r="P20" s="4">
        <v>12065.186186999999</v>
      </c>
      <c r="Q20" s="4">
        <v>3521.5494619999999</v>
      </c>
      <c r="R20" s="4">
        <v>7499.0403230000002</v>
      </c>
      <c r="S20" s="4">
        <v>9145.9890379999997</v>
      </c>
      <c r="T20" s="4">
        <v>2304.0557229999999</v>
      </c>
      <c r="U20" s="4">
        <v>22470.634546000001</v>
      </c>
      <c r="V20" s="4">
        <v>34535.820733</v>
      </c>
      <c r="W20" s="4">
        <v>0</v>
      </c>
      <c r="X20" s="4">
        <v>0</v>
      </c>
      <c r="Y20" s="4">
        <v>-52140.295239999999</v>
      </c>
      <c r="Z20" s="4">
        <v>-17604.474506999999</v>
      </c>
      <c r="AA20" s="4">
        <v>1401.0503000000001</v>
      </c>
      <c r="AB20" s="4">
        <v>-16203.424207</v>
      </c>
      <c r="AC20" s="4">
        <v>0</v>
      </c>
      <c r="AD20" s="4">
        <v>2284.5047939999999</v>
      </c>
      <c r="AE20" s="4">
        <v>0</v>
      </c>
      <c r="AF20" s="4">
        <v>0</v>
      </c>
      <c r="AG20" s="4">
        <v>-13918.919413</v>
      </c>
      <c r="AH20" s="4">
        <v>1759.0446529999999</v>
      </c>
      <c r="AI20" s="4">
        <v>0</v>
      </c>
      <c r="AJ20" s="4">
        <v>548.89111800000001</v>
      </c>
      <c r="AK20" s="4">
        <v>-13895.488436</v>
      </c>
      <c r="AL20" s="4">
        <v>623.0829</v>
      </c>
      <c r="AM20" s="4">
        <v>0</v>
      </c>
      <c r="AN20" s="4">
        <v>0</v>
      </c>
      <c r="AO20" s="4">
        <v>0</v>
      </c>
      <c r="AP20" s="4">
        <v>0</v>
      </c>
      <c r="AQ20" s="4">
        <v>-13272.405536</v>
      </c>
      <c r="AR20" s="4">
        <v>2898.0034879999998</v>
      </c>
      <c r="AS20" s="4">
        <v>204.20083399999999</v>
      </c>
      <c r="AT20" s="4">
        <v>20502.477995000001</v>
      </c>
      <c r="AU20" s="4">
        <v>19101.427694999998</v>
      </c>
    </row>
    <row r="21" spans="1:47" x14ac:dyDescent="0.25">
      <c r="A21" s="3">
        <v>44926</v>
      </c>
      <c r="B21" s="2" t="s">
        <v>79</v>
      </c>
      <c r="C21" s="2" t="s">
        <v>80</v>
      </c>
      <c r="D21" s="2" t="s">
        <v>51</v>
      </c>
      <c r="E21" s="4">
        <v>12000</v>
      </c>
      <c r="F21" s="5">
        <v>0.03</v>
      </c>
      <c r="G21" s="4">
        <v>70</v>
      </c>
      <c r="H21" s="4">
        <v>2.52</v>
      </c>
      <c r="I21" s="4">
        <v>95</v>
      </c>
      <c r="J21" s="4">
        <v>2.3940000000000001</v>
      </c>
      <c r="K21" s="12">
        <v>2.548</v>
      </c>
      <c r="L21" s="4">
        <v>8918.9695589999992</v>
      </c>
      <c r="M21" s="4">
        <v>246.12553600000001</v>
      </c>
      <c r="N21" s="4">
        <v>524.01074800000004</v>
      </c>
      <c r="O21" s="4">
        <v>1944.2661230000001</v>
      </c>
      <c r="P21" s="4">
        <v>11633.371966000001</v>
      </c>
      <c r="Q21" s="4">
        <v>286.34340200000003</v>
      </c>
      <c r="R21" s="4">
        <v>182.04390100000001</v>
      </c>
      <c r="S21" s="4">
        <v>632.23750399999994</v>
      </c>
      <c r="T21" s="4">
        <v>469.17616299999997</v>
      </c>
      <c r="U21" s="4">
        <v>1569.8009689999999</v>
      </c>
      <c r="V21" s="4">
        <v>13203.172935000001</v>
      </c>
      <c r="W21" s="4">
        <v>311.16816399999999</v>
      </c>
      <c r="X21" s="4">
        <v>3178.7065440000001</v>
      </c>
      <c r="Y21" s="4">
        <v>-62541.603333999999</v>
      </c>
      <c r="Z21" s="4">
        <v>-45848.555691000001</v>
      </c>
      <c r="AA21" s="4">
        <v>1046.6859099999999</v>
      </c>
      <c r="AB21" s="4">
        <v>-44801.869781000001</v>
      </c>
      <c r="AC21" s="4">
        <v>0</v>
      </c>
      <c r="AD21" s="4">
        <v>4505.4291949999997</v>
      </c>
      <c r="AE21" s="4">
        <v>0</v>
      </c>
      <c r="AF21" s="4">
        <v>0</v>
      </c>
      <c r="AG21" s="4">
        <v>-40296.440585999997</v>
      </c>
      <c r="AH21" s="4">
        <v>663.14674000000002</v>
      </c>
      <c r="AI21" s="4">
        <v>0</v>
      </c>
      <c r="AJ21" s="4">
        <v>3410.4689469999998</v>
      </c>
      <c r="AK21" s="4">
        <v>-40728.254094000004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-40728.254094000004</v>
      </c>
      <c r="AR21" s="4">
        <v>2336.052721</v>
      </c>
      <c r="AS21" s="4">
        <v>3611.1186889999999</v>
      </c>
      <c r="AT21" s="4">
        <v>48184.608412000001</v>
      </c>
      <c r="AU21" s="4">
        <v>47137.922502000001</v>
      </c>
    </row>
    <row r="22" spans="1:47" x14ac:dyDescent="0.25">
      <c r="A22" s="3">
        <v>44926</v>
      </c>
      <c r="B22" s="2" t="s">
        <v>81</v>
      </c>
      <c r="C22" s="2" t="s">
        <v>82</v>
      </c>
      <c r="D22" s="2" t="s">
        <v>51</v>
      </c>
      <c r="E22" s="4">
        <v>938.26700000000005</v>
      </c>
      <c r="F22" s="5">
        <v>2.5999999999999999E-2</v>
      </c>
      <c r="G22" s="4">
        <v>70</v>
      </c>
      <c r="H22" s="4">
        <v>0.17100000000000001</v>
      </c>
      <c r="I22" s="4">
        <v>95</v>
      </c>
      <c r="J22" s="4">
        <v>0.162249</v>
      </c>
      <c r="K22" s="12">
        <v>5.7750000000000004</v>
      </c>
      <c r="L22" s="4">
        <v>2952.6161790000001</v>
      </c>
      <c r="M22" s="4">
        <v>177.417115</v>
      </c>
      <c r="N22" s="4">
        <v>409.70843500000001</v>
      </c>
      <c r="O22" s="4">
        <v>1602.9855050000001</v>
      </c>
      <c r="P22" s="4">
        <v>5142.727234</v>
      </c>
      <c r="Q22" s="4">
        <v>985.14852599999995</v>
      </c>
      <c r="R22" s="4">
        <v>541.63699599999995</v>
      </c>
      <c r="S22" s="4">
        <v>880.09815200000003</v>
      </c>
      <c r="T22" s="4">
        <v>2235.080054</v>
      </c>
      <c r="U22" s="4">
        <v>4641.9637270000003</v>
      </c>
      <c r="V22" s="4">
        <v>9784.6909620000006</v>
      </c>
      <c r="W22" s="4">
        <v>91.098050000000001</v>
      </c>
      <c r="X22" s="4">
        <v>610</v>
      </c>
      <c r="Y22" s="4">
        <v>-37315.488612000001</v>
      </c>
      <c r="Z22" s="4">
        <v>-26829.6996</v>
      </c>
      <c r="AA22" s="4">
        <v>794.34900900000002</v>
      </c>
      <c r="AB22" s="4">
        <v>-26035.350590999999</v>
      </c>
      <c r="AC22" s="4">
        <v>0</v>
      </c>
      <c r="AD22" s="4">
        <v>1230.46219</v>
      </c>
      <c r="AE22" s="4">
        <v>0</v>
      </c>
      <c r="AF22" s="4">
        <v>0</v>
      </c>
      <c r="AG22" s="4">
        <v>-24804.888401</v>
      </c>
      <c r="AH22" s="4">
        <v>794.34900900000002</v>
      </c>
      <c r="AI22" s="4">
        <v>69.163874000000007</v>
      </c>
      <c r="AJ22" s="4">
        <v>478.94572599999998</v>
      </c>
      <c r="AK22" s="4">
        <v>-24692.891983000001</v>
      </c>
      <c r="AL22" s="4">
        <v>3969.922415</v>
      </c>
      <c r="AM22" s="4">
        <v>0</v>
      </c>
      <c r="AN22" s="4">
        <v>0</v>
      </c>
      <c r="AO22" s="4">
        <v>0</v>
      </c>
      <c r="AP22" s="4">
        <v>0</v>
      </c>
      <c r="AQ22" s="4">
        <v>-20722.969568</v>
      </c>
      <c r="AR22" s="4">
        <v>2898.0034879999998</v>
      </c>
      <c r="AS22" s="4">
        <v>160.11278200000001</v>
      </c>
      <c r="AT22" s="4">
        <v>29727.703087999998</v>
      </c>
      <c r="AU22" s="4">
        <v>28933.354079000001</v>
      </c>
    </row>
    <row r="23" spans="1:47" x14ac:dyDescent="0.25">
      <c r="A23" s="3">
        <v>44926</v>
      </c>
      <c r="B23" s="2" t="s">
        <v>83</v>
      </c>
      <c r="C23" s="2" t="s">
        <v>84</v>
      </c>
      <c r="D23" s="2" t="s">
        <v>73</v>
      </c>
      <c r="E23" s="4">
        <v>9000</v>
      </c>
      <c r="F23" s="5">
        <v>0.62963000000000002</v>
      </c>
      <c r="G23" s="4">
        <v>45</v>
      </c>
      <c r="H23" s="4">
        <v>25.5</v>
      </c>
      <c r="I23" s="4">
        <v>100</v>
      </c>
      <c r="J23" s="4">
        <v>25.5</v>
      </c>
      <c r="K23" s="12">
        <v>44.484634399414098</v>
      </c>
      <c r="L23" s="4">
        <v>309.049194</v>
      </c>
      <c r="M23" s="4">
        <v>130.20498699999999</v>
      </c>
      <c r="N23" s="4">
        <v>54.245640000000002</v>
      </c>
      <c r="O23" s="4">
        <v>448.30273399999999</v>
      </c>
      <c r="P23" s="4">
        <v>941.80255099999999</v>
      </c>
      <c r="Q23" s="4">
        <v>45.526691</v>
      </c>
      <c r="R23" s="4">
        <v>222.292923</v>
      </c>
      <c r="S23" s="4">
        <v>783.35931400000004</v>
      </c>
      <c r="T23" s="4">
        <v>391.11587500000002</v>
      </c>
      <c r="U23" s="4">
        <v>1442.2947999999999</v>
      </c>
      <c r="V23" s="4">
        <v>2384.0974120000001</v>
      </c>
      <c r="W23" s="4">
        <v>39.311340000000001</v>
      </c>
      <c r="X23" s="4">
        <v>183.13035600000001</v>
      </c>
      <c r="Y23" s="4">
        <v>-3339.0134280000002</v>
      </c>
      <c r="Z23" s="4">
        <v>-732.47430399999996</v>
      </c>
      <c r="AA23" s="4">
        <v>439.31323200000003</v>
      </c>
      <c r="AB23" s="4">
        <v>-293.16107199999999</v>
      </c>
      <c r="AC23" s="4">
        <v>10.870461000000001</v>
      </c>
      <c r="AD23" s="4">
        <v>1056.7080080000001</v>
      </c>
      <c r="AE23" s="4">
        <v>0</v>
      </c>
      <c r="AF23" s="4">
        <v>0</v>
      </c>
      <c r="AG23" s="4">
        <v>774.417419</v>
      </c>
      <c r="AH23" s="4">
        <v>23.763908000000001</v>
      </c>
      <c r="AI23" s="4">
        <v>0</v>
      </c>
      <c r="AJ23" s="4">
        <v>585.56915300000003</v>
      </c>
      <c r="AK23" s="4">
        <v>327.04248000000001</v>
      </c>
      <c r="AL23" s="4">
        <v>72.930533999999994</v>
      </c>
      <c r="AM23" s="4">
        <v>0</v>
      </c>
      <c r="AN23" s="4">
        <v>0</v>
      </c>
      <c r="AO23" s="4">
        <v>0</v>
      </c>
      <c r="AP23" s="4">
        <v>0</v>
      </c>
      <c r="AQ23" s="4">
        <v>399.97299199999998</v>
      </c>
      <c r="AR23" s="4">
        <v>2898.0034179999998</v>
      </c>
      <c r="AS23" s="4">
        <v>3563.5444339999999</v>
      </c>
      <c r="AT23" s="4">
        <v>3630.4777220000001</v>
      </c>
      <c r="AU23" s="4">
        <v>3191.1644900000001</v>
      </c>
    </row>
    <row r="24" spans="1:47" x14ac:dyDescent="0.25">
      <c r="A24" s="3">
        <v>44926</v>
      </c>
      <c r="B24" s="2" t="s">
        <v>85</v>
      </c>
      <c r="C24" s="2" t="s">
        <v>86</v>
      </c>
      <c r="D24" s="2" t="s">
        <v>87</v>
      </c>
      <c r="E24" s="4">
        <v>10133.333333</v>
      </c>
      <c r="F24" s="5">
        <v>0.01</v>
      </c>
      <c r="G24" s="4">
        <v>66.3</v>
      </c>
      <c r="H24" s="4">
        <v>0.67200000000000004</v>
      </c>
      <c r="I24" s="4">
        <v>50</v>
      </c>
      <c r="J24" s="4">
        <v>0.33592</v>
      </c>
      <c r="K24" s="12">
        <v>2.359</v>
      </c>
      <c r="L24" s="4">
        <v>2247.5111940000002</v>
      </c>
      <c r="M24" s="4">
        <v>2643.3310540000002</v>
      </c>
      <c r="N24" s="4">
        <v>26.251373999999998</v>
      </c>
      <c r="O24" s="4">
        <v>3581.5029960000002</v>
      </c>
      <c r="P24" s="4">
        <v>8498.5966169999992</v>
      </c>
      <c r="Q24" s="4">
        <v>748.58248300000002</v>
      </c>
      <c r="R24" s="4">
        <v>1608.014582</v>
      </c>
      <c r="S24" s="4">
        <v>2584.5709419999998</v>
      </c>
      <c r="T24" s="4">
        <v>1153.5170559999999</v>
      </c>
      <c r="U24" s="4">
        <v>6094.6850640000002</v>
      </c>
      <c r="V24" s="4">
        <v>14593.281681</v>
      </c>
      <c r="W24" s="4">
        <v>1597.500873</v>
      </c>
      <c r="X24" s="4">
        <v>4064.0649600000002</v>
      </c>
      <c r="Y24" s="4">
        <v>-64930.750444999998</v>
      </c>
      <c r="Z24" s="4">
        <v>-44675.902930999997</v>
      </c>
      <c r="AA24" s="4">
        <v>0</v>
      </c>
      <c r="AB24" s="4">
        <v>-44675.902930999997</v>
      </c>
      <c r="AC24" s="4">
        <v>0</v>
      </c>
      <c r="AD24" s="4">
        <v>29110.518816</v>
      </c>
      <c r="AE24" s="4">
        <v>0</v>
      </c>
      <c r="AF24" s="4">
        <v>0</v>
      </c>
      <c r="AG24" s="4">
        <v>-15565.384115000001</v>
      </c>
      <c r="AH24" s="4">
        <v>877.69421399999999</v>
      </c>
      <c r="AI24" s="4">
        <v>0</v>
      </c>
      <c r="AJ24" s="4">
        <v>22973.444635</v>
      </c>
      <c r="AK24" s="4">
        <v>-20824.764081000001</v>
      </c>
      <c r="AL24" s="4">
        <v>153.299296</v>
      </c>
      <c r="AM24" s="4">
        <v>0</v>
      </c>
      <c r="AN24" s="4">
        <v>0</v>
      </c>
      <c r="AO24" s="4">
        <v>0</v>
      </c>
      <c r="AP24" s="4">
        <v>0</v>
      </c>
      <c r="AQ24" s="4">
        <v>-20671.464786</v>
      </c>
      <c r="AR24" s="4">
        <v>2336.052721</v>
      </c>
      <c r="AS24" s="4">
        <v>540.75616300000002</v>
      </c>
      <c r="AT24" s="4">
        <v>47011.955651999997</v>
      </c>
      <c r="AU24" s="4">
        <v>47011.955651999997</v>
      </c>
    </row>
    <row r="25" spans="1:47" x14ac:dyDescent="0.25">
      <c r="A25" s="3">
        <v>44926</v>
      </c>
      <c r="B25" s="2" t="s">
        <v>88</v>
      </c>
      <c r="C25" s="2" t="s">
        <v>89</v>
      </c>
      <c r="D25" s="2" t="s">
        <v>73</v>
      </c>
      <c r="E25" s="4">
        <v>3779.339817</v>
      </c>
      <c r="F25" s="5">
        <v>9.4700000000000006E-2</v>
      </c>
      <c r="G25" s="4">
        <v>70</v>
      </c>
      <c r="H25" s="4">
        <v>2.5059999999999998</v>
      </c>
      <c r="I25" s="4">
        <v>70</v>
      </c>
      <c r="J25" s="4">
        <v>1.7542</v>
      </c>
      <c r="K25" s="12">
        <v>9.0760000000000005</v>
      </c>
      <c r="L25" s="4">
        <v>935.69407000000001</v>
      </c>
      <c r="M25" s="4">
        <v>1679.1439789999999</v>
      </c>
      <c r="N25" s="4">
        <v>280.50618300000002</v>
      </c>
      <c r="O25" s="4">
        <v>2982.151574</v>
      </c>
      <c r="P25" s="4">
        <v>5877.4958059999999</v>
      </c>
      <c r="Q25" s="4">
        <v>524.65843400000006</v>
      </c>
      <c r="R25" s="4">
        <v>470.459024</v>
      </c>
      <c r="S25" s="4">
        <v>1470.442241</v>
      </c>
      <c r="T25" s="4">
        <v>1110.5024539999999</v>
      </c>
      <c r="U25" s="4">
        <v>3576.0621540000002</v>
      </c>
      <c r="V25" s="4">
        <v>9453.5579600000001</v>
      </c>
      <c r="W25" s="4">
        <v>13.557337</v>
      </c>
      <c r="X25" s="4">
        <v>250</v>
      </c>
      <c r="Y25" s="4">
        <v>-26393.498424000001</v>
      </c>
      <c r="Z25" s="4">
        <v>-16676.383127000001</v>
      </c>
      <c r="AA25" s="4">
        <v>1090.7594369999999</v>
      </c>
      <c r="AB25" s="4">
        <v>-15585.62369</v>
      </c>
      <c r="AC25" s="4">
        <v>0</v>
      </c>
      <c r="AD25" s="4">
        <v>1041.0814130000001</v>
      </c>
      <c r="AE25" s="4">
        <v>0</v>
      </c>
      <c r="AF25" s="4">
        <v>0</v>
      </c>
      <c r="AG25" s="4">
        <v>-14544.542277</v>
      </c>
      <c r="AH25" s="4">
        <v>118.246405</v>
      </c>
      <c r="AI25" s="4">
        <v>0</v>
      </c>
      <c r="AJ25" s="4">
        <v>288.28669100000002</v>
      </c>
      <c r="AK25" s="4">
        <v>-15179.090593999999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-15179.090593999999</v>
      </c>
      <c r="AR25" s="4">
        <v>2898.0034879999998</v>
      </c>
      <c r="AS25" s="4">
        <v>1205.242121</v>
      </c>
      <c r="AT25" s="4">
        <v>19574.386614999999</v>
      </c>
      <c r="AU25" s="4">
        <v>18483.627177999999</v>
      </c>
    </row>
    <row r="26" spans="1:47" x14ac:dyDescent="0.25">
      <c r="A26" s="3">
        <v>44926</v>
      </c>
      <c r="B26" s="2" t="s">
        <v>90</v>
      </c>
      <c r="C26" s="2" t="s">
        <v>91</v>
      </c>
      <c r="D26" s="2" t="s">
        <v>57</v>
      </c>
      <c r="E26" s="4">
        <v>2318.2486119999999</v>
      </c>
      <c r="F26" s="5">
        <v>0.04</v>
      </c>
      <c r="G26" s="4">
        <v>70.17</v>
      </c>
      <c r="H26" s="4">
        <v>0.65100000000000002</v>
      </c>
      <c r="I26" s="4">
        <v>25</v>
      </c>
      <c r="J26" s="4">
        <v>0.16267499999999999</v>
      </c>
      <c r="K26" s="12">
        <v>1.411</v>
      </c>
      <c r="L26" s="4">
        <v>30466.072886999998</v>
      </c>
      <c r="M26" s="4">
        <v>11136.802293000001</v>
      </c>
      <c r="N26" s="4">
        <v>2645.9363870000002</v>
      </c>
      <c r="O26" s="4">
        <v>13025.696232</v>
      </c>
      <c r="P26" s="4">
        <v>57274.507798999999</v>
      </c>
      <c r="Q26" s="4">
        <v>7393.038834</v>
      </c>
      <c r="R26" s="4">
        <v>1414.5713760000001</v>
      </c>
      <c r="S26" s="4">
        <v>5522.8741579999996</v>
      </c>
      <c r="T26" s="4">
        <v>5829.0386570000001</v>
      </c>
      <c r="U26" s="4">
        <v>20159.523023999998</v>
      </c>
      <c r="V26" s="4">
        <v>77434.030822999994</v>
      </c>
      <c r="W26" s="4">
        <v>21233.077303999999</v>
      </c>
      <c r="X26" s="4">
        <v>20684.858516</v>
      </c>
      <c r="Y26" s="4">
        <v>-167558.180827</v>
      </c>
      <c r="Z26" s="4">
        <v>-48206.214183999997</v>
      </c>
      <c r="AA26" s="4">
        <v>4036.256766</v>
      </c>
      <c r="AB26" s="4">
        <v>-44169.957417999998</v>
      </c>
      <c r="AC26" s="4">
        <v>0</v>
      </c>
      <c r="AD26" s="4">
        <v>42016.948793000003</v>
      </c>
      <c r="AE26" s="4">
        <v>0</v>
      </c>
      <c r="AF26" s="4">
        <v>0</v>
      </c>
      <c r="AG26" s="4">
        <v>-2153.0086249999999</v>
      </c>
      <c r="AH26" s="4">
        <v>1671.673988</v>
      </c>
      <c r="AI26" s="4">
        <v>0</v>
      </c>
      <c r="AJ26" s="4">
        <v>30870.597454999999</v>
      </c>
      <c r="AK26" s="4">
        <v>-11627.685975</v>
      </c>
      <c r="AL26" s="4">
        <v>2788.339927</v>
      </c>
      <c r="AM26" s="4">
        <v>0</v>
      </c>
      <c r="AN26" s="4">
        <v>0</v>
      </c>
      <c r="AO26" s="4">
        <v>0</v>
      </c>
      <c r="AP26" s="4">
        <v>0</v>
      </c>
      <c r="AQ26" s="4">
        <v>-8839.3460469999991</v>
      </c>
      <c r="AR26" s="4">
        <v>2898.0034879999998</v>
      </c>
      <c r="AS26" s="4">
        <v>645.95407799999998</v>
      </c>
      <c r="AT26" s="4">
        <v>51104.217671999999</v>
      </c>
      <c r="AU26" s="4">
        <v>47067.960906</v>
      </c>
    </row>
    <row r="27" spans="1:47" x14ac:dyDescent="0.25">
      <c r="A27" s="3">
        <v>44926</v>
      </c>
      <c r="B27" s="2" t="s">
        <v>92</v>
      </c>
      <c r="C27" s="2" t="s">
        <v>93</v>
      </c>
      <c r="D27" s="2" t="s">
        <v>94</v>
      </c>
      <c r="E27" s="4">
        <v>608</v>
      </c>
      <c r="F27" s="5">
        <v>0.05</v>
      </c>
      <c r="G27" s="4">
        <v>47.039473999999998</v>
      </c>
      <c r="H27" s="4">
        <v>0.14299999999999999</v>
      </c>
      <c r="I27" s="4">
        <v>93.300003000000004</v>
      </c>
      <c r="J27" s="4">
        <v>0.13341900000000001</v>
      </c>
      <c r="K27" s="12">
        <v>2.8276295661926301</v>
      </c>
      <c r="L27" s="4">
        <v>14269.696289</v>
      </c>
      <c r="M27" s="4">
        <v>839.39813200000003</v>
      </c>
      <c r="N27" s="4">
        <v>2326.0397950000001</v>
      </c>
      <c r="O27" s="4">
        <v>24678.671875</v>
      </c>
      <c r="P27" s="4">
        <v>42113.808594000002</v>
      </c>
      <c r="Q27" s="4">
        <v>3915.9819339999999</v>
      </c>
      <c r="R27" s="4">
        <v>794.15026899999998</v>
      </c>
      <c r="S27" s="4">
        <v>709.02362100000005</v>
      </c>
      <c r="T27" s="4">
        <v>4698.0004879999997</v>
      </c>
      <c r="U27" s="4">
        <v>10117.15625</v>
      </c>
      <c r="V27" s="4">
        <v>52230.964844000002</v>
      </c>
      <c r="W27" s="4">
        <v>5463.1694340000004</v>
      </c>
      <c r="X27" s="4">
        <v>9854.6826170000004</v>
      </c>
      <c r="Y27" s="4">
        <v>-74335.671875</v>
      </c>
      <c r="Z27" s="4">
        <v>-6786.8549800000001</v>
      </c>
      <c r="AA27" s="4">
        <v>0</v>
      </c>
      <c r="AB27" s="4">
        <v>-6786.8549800000001</v>
      </c>
      <c r="AC27" s="4">
        <v>0</v>
      </c>
      <c r="AD27" s="4">
        <v>9147.8544920000004</v>
      </c>
      <c r="AE27" s="4">
        <v>0</v>
      </c>
      <c r="AF27" s="4">
        <v>0</v>
      </c>
      <c r="AG27" s="4">
        <v>2360.9995119999999</v>
      </c>
      <c r="AH27" s="4">
        <v>554.16064500000005</v>
      </c>
      <c r="AI27" s="4">
        <v>0</v>
      </c>
      <c r="AJ27" s="4">
        <v>6799.5170900000003</v>
      </c>
      <c r="AK27" s="4">
        <v>566.822632</v>
      </c>
      <c r="AL27" s="4">
        <v>18698.671875</v>
      </c>
      <c r="AM27" s="4">
        <v>0</v>
      </c>
      <c r="AN27" s="4">
        <v>0</v>
      </c>
      <c r="AO27" s="4">
        <v>0</v>
      </c>
      <c r="AP27" s="4">
        <v>0</v>
      </c>
      <c r="AQ27" s="4">
        <v>19265.494140999999</v>
      </c>
      <c r="AR27" s="4">
        <v>2670.0715329999998</v>
      </c>
      <c r="AS27" s="4">
        <v>236.548676</v>
      </c>
      <c r="AT27" s="4">
        <v>9456.9265130000003</v>
      </c>
      <c r="AU27" s="4">
        <v>9456.9265130000003</v>
      </c>
    </row>
    <row r="28" spans="1:47" x14ac:dyDescent="0.25">
      <c r="A28" s="3">
        <v>44926</v>
      </c>
      <c r="B28" s="2" t="s">
        <v>95</v>
      </c>
      <c r="C28" s="2" t="s">
        <v>96</v>
      </c>
      <c r="D28" s="2" t="s">
        <v>73</v>
      </c>
      <c r="E28" s="4">
        <v>7896.7619350000004</v>
      </c>
      <c r="F28" s="5">
        <v>0.23760000000000001</v>
      </c>
      <c r="G28" s="4">
        <v>85</v>
      </c>
      <c r="H28" s="4">
        <v>15.945</v>
      </c>
      <c r="I28" s="4">
        <v>69.5</v>
      </c>
      <c r="J28" s="4">
        <v>11.081775</v>
      </c>
      <c r="K28" s="12">
        <v>44.972000000000001</v>
      </c>
      <c r="L28" s="4">
        <v>16.811007</v>
      </c>
      <c r="M28" s="4">
        <v>3.437773</v>
      </c>
      <c r="N28" s="4">
        <v>29.507216</v>
      </c>
      <c r="O28" s="4">
        <v>2.0010319999999999</v>
      </c>
      <c r="P28" s="4">
        <v>51.757029000000003</v>
      </c>
      <c r="Q28" s="4">
        <v>17.880524000000001</v>
      </c>
      <c r="R28" s="4">
        <v>132.775441</v>
      </c>
      <c r="S28" s="4">
        <v>278.81467300000003</v>
      </c>
      <c r="T28" s="4">
        <v>19.152712000000001</v>
      </c>
      <c r="U28" s="4">
        <v>448.62335000000002</v>
      </c>
      <c r="V28" s="4">
        <v>500.380379</v>
      </c>
      <c r="W28" s="4">
        <v>26.421489999999999</v>
      </c>
      <c r="X28" s="4">
        <v>0</v>
      </c>
      <c r="Y28" s="4">
        <v>-3513.6689179999998</v>
      </c>
      <c r="Z28" s="4">
        <v>-2986.8670499999998</v>
      </c>
      <c r="AA28" s="4">
        <v>456.30471999999997</v>
      </c>
      <c r="AB28" s="4">
        <v>-2530.5623289999999</v>
      </c>
      <c r="AC28" s="4">
        <v>0</v>
      </c>
      <c r="AD28" s="4">
        <v>243.76819499999999</v>
      </c>
      <c r="AE28" s="4">
        <v>0</v>
      </c>
      <c r="AF28" s="4">
        <v>0</v>
      </c>
      <c r="AG28" s="4">
        <v>-2286.7941340000002</v>
      </c>
      <c r="AH28" s="4">
        <v>129.720966</v>
      </c>
      <c r="AI28" s="4">
        <v>0</v>
      </c>
      <c r="AJ28" s="4">
        <v>50.038038</v>
      </c>
      <c r="AK28" s="4">
        <v>-2350.8033260000002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-2350.8033260000002</v>
      </c>
      <c r="AR28" s="4">
        <v>2898.0034879999998</v>
      </c>
      <c r="AS28" s="4">
        <v>1584.6150070000001</v>
      </c>
      <c r="AT28" s="4">
        <v>5884.8705380000001</v>
      </c>
      <c r="AU28" s="4">
        <v>5428.5658169999997</v>
      </c>
    </row>
    <row r="29" spans="1:47" x14ac:dyDescent="0.25">
      <c r="A29" s="3">
        <v>44926</v>
      </c>
      <c r="B29" s="2" t="s">
        <v>97</v>
      </c>
      <c r="C29" s="2" t="s">
        <v>98</v>
      </c>
      <c r="D29" s="2" t="s">
        <v>99</v>
      </c>
      <c r="E29" s="4">
        <v>2774</v>
      </c>
      <c r="F29" s="5">
        <v>0.01</v>
      </c>
      <c r="G29" s="4">
        <v>60</v>
      </c>
      <c r="H29" s="4">
        <v>0.16644</v>
      </c>
      <c r="I29" s="4">
        <v>90</v>
      </c>
      <c r="J29" s="4">
        <v>0.14979600000000001</v>
      </c>
      <c r="K29" s="12">
        <v>1.6885851621627801</v>
      </c>
      <c r="L29" s="4">
        <v>18701.59375</v>
      </c>
      <c r="M29" s="4">
        <v>738.14959699999997</v>
      </c>
      <c r="N29" s="4">
        <v>2470.9008789999998</v>
      </c>
      <c r="O29" s="4">
        <v>31719.447265999999</v>
      </c>
      <c r="P29" s="4">
        <v>53630.089844000002</v>
      </c>
      <c r="Q29" s="4">
        <v>4854.375</v>
      </c>
      <c r="R29" s="4">
        <v>2849.6083979999999</v>
      </c>
      <c r="S29" s="4">
        <v>6801.9165039999998</v>
      </c>
      <c r="T29" s="4">
        <v>4177.7739259999998</v>
      </c>
      <c r="U29" s="4">
        <v>18683.673827999999</v>
      </c>
      <c r="V29" s="4">
        <v>72313.765625</v>
      </c>
      <c r="W29" s="4">
        <v>712.98132299999997</v>
      </c>
      <c r="X29" s="4">
        <v>289.80035400000003</v>
      </c>
      <c r="Y29" s="4">
        <v>-151852.65625</v>
      </c>
      <c r="Z29" s="4">
        <v>-78536.101563000004</v>
      </c>
      <c r="AA29" s="4">
        <v>4361.3720700000003</v>
      </c>
      <c r="AB29" s="4">
        <v>-74174.734375</v>
      </c>
      <c r="AC29" s="4">
        <v>0</v>
      </c>
      <c r="AD29" s="4">
        <v>12862.351563</v>
      </c>
      <c r="AE29" s="4">
        <v>0</v>
      </c>
      <c r="AF29" s="4">
        <v>1663.235107</v>
      </c>
      <c r="AG29" s="4">
        <v>-59649.144530999998</v>
      </c>
      <c r="AH29" s="4">
        <v>2088.2839359999998</v>
      </c>
      <c r="AI29" s="4">
        <v>121.379204</v>
      </c>
      <c r="AJ29" s="4">
        <v>31491.900390999999</v>
      </c>
      <c r="AK29" s="4">
        <v>-40473.167969000002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-40473.167969000002</v>
      </c>
      <c r="AR29" s="4">
        <v>2898.0034179999998</v>
      </c>
      <c r="AS29" s="4">
        <v>547.25756799999999</v>
      </c>
      <c r="AT29" s="4">
        <v>81434.104980999997</v>
      </c>
      <c r="AU29" s="4">
        <v>77072.737792999993</v>
      </c>
    </row>
    <row r="30" spans="1:47" x14ac:dyDescent="0.25">
      <c r="A30" s="3">
        <v>44926</v>
      </c>
      <c r="B30" s="2" t="s">
        <v>100</v>
      </c>
      <c r="C30" s="2" t="s">
        <v>101</v>
      </c>
      <c r="D30" s="2" t="s">
        <v>102</v>
      </c>
      <c r="E30" s="4">
        <v>3532.3473450000001</v>
      </c>
      <c r="F30" s="5">
        <v>0.13</v>
      </c>
      <c r="G30" s="4">
        <v>73.319999999999993</v>
      </c>
      <c r="H30" s="4">
        <v>3.367</v>
      </c>
      <c r="I30" s="4">
        <v>100</v>
      </c>
      <c r="J30" s="4">
        <v>3.3670749999999998</v>
      </c>
      <c r="K30" s="12">
        <v>21.516999999999999</v>
      </c>
      <c r="L30" s="4">
        <v>161.959981</v>
      </c>
      <c r="M30" s="4">
        <v>133.96264199999999</v>
      </c>
      <c r="N30" s="4">
        <v>7.8413040000000001</v>
      </c>
      <c r="O30" s="4">
        <v>432.242052</v>
      </c>
      <c r="P30" s="4">
        <v>736.00597800000003</v>
      </c>
      <c r="Q30" s="4">
        <v>251.476765</v>
      </c>
      <c r="R30" s="4">
        <v>1697.8283710000001</v>
      </c>
      <c r="S30" s="4">
        <v>998.72288100000003</v>
      </c>
      <c r="T30" s="4">
        <v>2243.363828</v>
      </c>
      <c r="U30" s="4">
        <v>5191.3918460000004</v>
      </c>
      <c r="V30" s="4">
        <v>5927.3978239999997</v>
      </c>
      <c r="W30" s="4">
        <v>424.31248199999999</v>
      </c>
      <c r="X30" s="4">
        <v>0</v>
      </c>
      <c r="Y30" s="4">
        <v>-9600.0063460000001</v>
      </c>
      <c r="Z30" s="4">
        <v>-3248.2960400000002</v>
      </c>
      <c r="AA30" s="4">
        <v>681.18619200000001</v>
      </c>
      <c r="AB30" s="4">
        <v>-2567.1098480000001</v>
      </c>
      <c r="AC30" s="4">
        <v>0</v>
      </c>
      <c r="AD30" s="4">
        <v>1015.442351</v>
      </c>
      <c r="AE30" s="4">
        <v>0</v>
      </c>
      <c r="AF30" s="4">
        <v>0</v>
      </c>
      <c r="AG30" s="4">
        <v>-1551.6674969999999</v>
      </c>
      <c r="AH30" s="4">
        <v>183.081614</v>
      </c>
      <c r="AI30" s="4">
        <v>0</v>
      </c>
      <c r="AJ30" s="4">
        <v>1258.9220230000001</v>
      </c>
      <c r="AK30" s="4">
        <v>-1125.1062119999999</v>
      </c>
      <c r="AL30" s="4">
        <v>139.67050900000001</v>
      </c>
      <c r="AM30" s="4">
        <v>0</v>
      </c>
      <c r="AN30" s="4">
        <v>0</v>
      </c>
      <c r="AO30" s="4">
        <v>0</v>
      </c>
      <c r="AP30" s="4">
        <v>0</v>
      </c>
      <c r="AQ30" s="4">
        <v>-985.43570199999999</v>
      </c>
      <c r="AR30" s="4">
        <v>2631.9428440000002</v>
      </c>
      <c r="AS30" s="4">
        <v>1011.306693</v>
      </c>
      <c r="AT30" s="4">
        <v>5880.2388840000003</v>
      </c>
      <c r="AU30" s="4">
        <v>5199.0526920000002</v>
      </c>
    </row>
    <row r="31" spans="1:47" x14ac:dyDescent="0.25">
      <c r="A31" s="3">
        <v>44926</v>
      </c>
      <c r="B31" s="2" t="s">
        <v>103</v>
      </c>
      <c r="C31" s="2" t="s">
        <v>104</v>
      </c>
      <c r="D31" s="2" t="s">
        <v>57</v>
      </c>
      <c r="E31" s="4">
        <v>7503.4705409999997</v>
      </c>
      <c r="F31" s="5">
        <v>1.7500000000000002E-2</v>
      </c>
      <c r="G31" s="4">
        <v>42</v>
      </c>
      <c r="H31" s="4">
        <v>0.55200000000000005</v>
      </c>
      <c r="I31" s="4">
        <v>25</v>
      </c>
      <c r="J31" s="4">
        <v>0.137876</v>
      </c>
      <c r="K31" s="12">
        <v>1.113</v>
      </c>
      <c r="L31" s="4">
        <v>29789.028087999999</v>
      </c>
      <c r="M31" s="4">
        <v>24567.741407000001</v>
      </c>
      <c r="N31" s="4">
        <v>1704.4504320000001</v>
      </c>
      <c r="O31" s="4">
        <v>28072.384976000001</v>
      </c>
      <c r="P31" s="4">
        <v>84133.604902999999</v>
      </c>
      <c r="Q31" s="4">
        <v>10774.072002999999</v>
      </c>
      <c r="R31" s="4">
        <v>5402.0367269999997</v>
      </c>
      <c r="S31" s="4">
        <v>14146.831007000001</v>
      </c>
      <c r="T31" s="4">
        <v>14694.278607</v>
      </c>
      <c r="U31" s="4">
        <v>45017.218344000001</v>
      </c>
      <c r="V31" s="4">
        <v>129150.82324699999</v>
      </c>
      <c r="W31" s="4">
        <v>16530.443421</v>
      </c>
      <c r="X31" s="4">
        <v>26159.568834000002</v>
      </c>
      <c r="Y31" s="4">
        <v>-213004.746663</v>
      </c>
      <c r="Z31" s="4">
        <v>-41163.911160999996</v>
      </c>
      <c r="AA31" s="4">
        <v>5169.5374819999997</v>
      </c>
      <c r="AB31" s="4">
        <v>-35994.373678999997</v>
      </c>
      <c r="AC31" s="4">
        <v>0</v>
      </c>
      <c r="AD31" s="4">
        <v>35540.142517</v>
      </c>
      <c r="AE31" s="4">
        <v>0</v>
      </c>
      <c r="AF31" s="4">
        <v>0</v>
      </c>
      <c r="AG31" s="4">
        <v>-454.23116199999998</v>
      </c>
      <c r="AH31" s="4">
        <v>1537.066701</v>
      </c>
      <c r="AI31" s="4">
        <v>0</v>
      </c>
      <c r="AJ31" s="4">
        <v>31549.040321</v>
      </c>
      <c r="AK31" s="4">
        <v>-2908.2666570000001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-2908.2666570000001</v>
      </c>
      <c r="AR31" s="4">
        <v>2898.0034879999998</v>
      </c>
      <c r="AS31" s="4">
        <v>693.58762200000001</v>
      </c>
      <c r="AT31" s="4">
        <v>44061.914648999998</v>
      </c>
      <c r="AU31" s="4">
        <v>38892.377166999999</v>
      </c>
    </row>
    <row r="32" spans="1:47" x14ac:dyDescent="0.25">
      <c r="A32" s="3">
        <v>44926</v>
      </c>
      <c r="B32" s="2" t="s">
        <v>105</v>
      </c>
      <c r="C32" s="2" t="s">
        <v>106</v>
      </c>
      <c r="D32" s="2" t="s">
        <v>57</v>
      </c>
      <c r="E32" s="4">
        <v>3908.0458979999999</v>
      </c>
      <c r="F32" s="5">
        <v>8.7792999999999996E-2</v>
      </c>
      <c r="G32" s="4">
        <v>87.438423</v>
      </c>
      <c r="H32" s="4">
        <v>3</v>
      </c>
      <c r="I32" s="4">
        <v>99.989998</v>
      </c>
      <c r="J32" s="4">
        <v>2.9996999999999998</v>
      </c>
      <c r="K32" s="12">
        <v>17.372735977172901</v>
      </c>
      <c r="L32" s="4">
        <v>848.81835899999999</v>
      </c>
      <c r="M32" s="4">
        <v>435.67227200000002</v>
      </c>
      <c r="N32" s="4">
        <v>47.701678999999999</v>
      </c>
      <c r="O32" s="4">
        <v>1212.376953</v>
      </c>
      <c r="P32" s="4">
        <v>2544.5690920000002</v>
      </c>
      <c r="Q32" s="4">
        <v>850.27148399999999</v>
      </c>
      <c r="R32" s="4">
        <v>2238.3625489999999</v>
      </c>
      <c r="S32" s="4">
        <v>1100.1673579999999</v>
      </c>
      <c r="T32" s="4">
        <v>1030.5192870000001</v>
      </c>
      <c r="U32" s="4">
        <v>5219.3208009999998</v>
      </c>
      <c r="V32" s="4">
        <v>7763.8901370000003</v>
      </c>
      <c r="W32" s="4">
        <v>143.647446</v>
      </c>
      <c r="X32" s="4">
        <v>115.920143</v>
      </c>
      <c r="Y32" s="4">
        <v>-13228.118164</v>
      </c>
      <c r="Z32" s="4">
        <v>-5204.6601559999999</v>
      </c>
      <c r="AA32" s="4">
        <v>812.15313700000002</v>
      </c>
      <c r="AB32" s="4">
        <v>-4392.5073240000002</v>
      </c>
      <c r="AC32" s="4">
        <v>0</v>
      </c>
      <c r="AD32" s="4">
        <v>856.40783699999997</v>
      </c>
      <c r="AE32" s="4">
        <v>0</v>
      </c>
      <c r="AF32" s="4">
        <v>0</v>
      </c>
      <c r="AG32" s="4">
        <v>-3536.099365</v>
      </c>
      <c r="AH32" s="4">
        <v>55.162295999999998</v>
      </c>
      <c r="AI32" s="4">
        <v>0</v>
      </c>
      <c r="AJ32" s="4">
        <v>567.99963400000001</v>
      </c>
      <c r="AK32" s="4">
        <v>-3769.3452149999998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-3769.3452149999998</v>
      </c>
      <c r="AR32" s="4">
        <v>2898.0034179999998</v>
      </c>
      <c r="AS32" s="4">
        <v>1101.7551269999999</v>
      </c>
      <c r="AT32" s="4">
        <v>8102.6635740000002</v>
      </c>
      <c r="AU32" s="4">
        <v>7290.5107420000004</v>
      </c>
    </row>
    <row r="33" spans="1:47" x14ac:dyDescent="0.25">
      <c r="A33" s="3">
        <v>44926</v>
      </c>
      <c r="B33" s="2" t="s">
        <v>107</v>
      </c>
      <c r="C33" s="2" t="s">
        <v>108</v>
      </c>
      <c r="D33" s="2" t="s">
        <v>73</v>
      </c>
      <c r="E33" s="4">
        <v>2722.25</v>
      </c>
      <c r="F33" s="5">
        <v>0.7</v>
      </c>
      <c r="G33" s="4">
        <v>77.142066999999997</v>
      </c>
      <c r="H33" s="4">
        <v>14.7</v>
      </c>
      <c r="I33" s="4">
        <v>100</v>
      </c>
      <c r="J33" s="4">
        <v>14.7</v>
      </c>
      <c r="K33" s="12">
        <v>75.192207336425795</v>
      </c>
      <c r="L33" s="4">
        <v>56.068111000000002</v>
      </c>
      <c r="M33" s="4">
        <v>26.045808999999998</v>
      </c>
      <c r="N33" s="4">
        <v>1.1073040000000001</v>
      </c>
      <c r="O33" s="4">
        <v>55.305748000000001</v>
      </c>
      <c r="P33" s="4">
        <v>138.52697800000001</v>
      </c>
      <c r="Q33" s="4">
        <v>46.884864999999998</v>
      </c>
      <c r="R33" s="4">
        <v>504.41293300000001</v>
      </c>
      <c r="S33" s="4">
        <v>158.30410800000001</v>
      </c>
      <c r="T33" s="4">
        <v>136.76753199999999</v>
      </c>
      <c r="U33" s="4">
        <v>846.36944600000004</v>
      </c>
      <c r="V33" s="4">
        <v>984.89642300000003</v>
      </c>
      <c r="W33" s="4">
        <v>23.583386999999998</v>
      </c>
      <c r="X33" s="4">
        <v>300.00308200000001</v>
      </c>
      <c r="Y33" s="4">
        <v>-849.37445100000002</v>
      </c>
      <c r="Z33" s="4">
        <v>459.10839800000002</v>
      </c>
      <c r="AA33" s="4">
        <v>413.282196</v>
      </c>
      <c r="AB33" s="4">
        <v>872.390625</v>
      </c>
      <c r="AC33" s="4">
        <v>0</v>
      </c>
      <c r="AD33" s="4">
        <v>211.621002</v>
      </c>
      <c r="AE33" s="4">
        <v>0</v>
      </c>
      <c r="AF33" s="4">
        <v>0</v>
      </c>
      <c r="AG33" s="4">
        <v>1084.0115969999999</v>
      </c>
      <c r="AH33" s="4">
        <v>24.377227999999999</v>
      </c>
      <c r="AI33" s="4">
        <v>0</v>
      </c>
      <c r="AJ33" s="4">
        <v>152.559067</v>
      </c>
      <c r="AK33" s="4">
        <v>1049.326904</v>
      </c>
      <c r="AL33" s="4">
        <v>61.713881999999998</v>
      </c>
      <c r="AM33" s="4">
        <v>0</v>
      </c>
      <c r="AN33" s="4">
        <v>0</v>
      </c>
      <c r="AO33" s="4">
        <v>0</v>
      </c>
      <c r="AP33" s="4">
        <v>0</v>
      </c>
      <c r="AQ33" s="4">
        <v>1111.0407709999999</v>
      </c>
      <c r="AR33" s="4">
        <v>2898.0034179999998</v>
      </c>
      <c r="AS33" s="4">
        <v>1220.8557129999999</v>
      </c>
      <c r="AT33" s="4">
        <v>2438.8950199999999</v>
      </c>
      <c r="AU33" s="4">
        <v>2025.612793</v>
      </c>
    </row>
    <row r="34" spans="1:47" x14ac:dyDescent="0.25">
      <c r="A34" s="3">
        <v>44926</v>
      </c>
      <c r="B34" s="2" t="s">
        <v>109</v>
      </c>
      <c r="C34" s="2" t="s">
        <v>110</v>
      </c>
      <c r="D34" s="2" t="s">
        <v>63</v>
      </c>
      <c r="E34" s="4">
        <v>1550.4648440000001</v>
      </c>
      <c r="F34" s="5">
        <v>0.12</v>
      </c>
      <c r="G34" s="4">
        <v>37</v>
      </c>
      <c r="H34" s="4">
        <v>0.68840599999999996</v>
      </c>
      <c r="I34" s="4">
        <v>15</v>
      </c>
      <c r="J34" s="4">
        <v>0.10326100000000001</v>
      </c>
      <c r="K34" s="12">
        <v>8.1432771682739293</v>
      </c>
      <c r="L34" s="4">
        <v>5703.2177730000003</v>
      </c>
      <c r="M34" s="4">
        <v>2999.2211910000001</v>
      </c>
      <c r="N34" s="4">
        <v>517.03008999999997</v>
      </c>
      <c r="O34" s="4">
        <v>994.75903300000004</v>
      </c>
      <c r="P34" s="4">
        <v>10214.227539</v>
      </c>
      <c r="Q34" s="4">
        <v>3107.1879880000001</v>
      </c>
      <c r="R34" s="4">
        <v>303.04354899999998</v>
      </c>
      <c r="S34" s="4">
        <v>1758.325439</v>
      </c>
      <c r="T34" s="4">
        <v>773.59759499999996</v>
      </c>
      <c r="U34" s="4">
        <v>5942.1547849999997</v>
      </c>
      <c r="V34" s="4">
        <v>16156.382813</v>
      </c>
      <c r="W34" s="4">
        <v>23.999596</v>
      </c>
      <c r="X34" s="4">
        <v>500</v>
      </c>
      <c r="Y34" s="4">
        <v>-26929.076172000001</v>
      </c>
      <c r="Z34" s="4">
        <v>-10248.693359000001</v>
      </c>
      <c r="AA34" s="4">
        <v>2348.2333979999999</v>
      </c>
      <c r="AB34" s="4">
        <v>-7900.4594729999999</v>
      </c>
      <c r="AC34" s="4">
        <v>0</v>
      </c>
      <c r="AD34" s="4">
        <v>5051.6645509999998</v>
      </c>
      <c r="AE34" s="4">
        <v>0</v>
      </c>
      <c r="AF34" s="4">
        <v>0</v>
      </c>
      <c r="AG34" s="4">
        <v>-2848.794922</v>
      </c>
      <c r="AH34" s="4">
        <v>1113.1579589999999</v>
      </c>
      <c r="AI34" s="4">
        <v>0</v>
      </c>
      <c r="AJ34" s="4">
        <v>5051.6645509999998</v>
      </c>
      <c r="AK34" s="4">
        <v>-1735.636841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-1735.636841</v>
      </c>
      <c r="AR34" s="4">
        <v>2898.0034179999998</v>
      </c>
      <c r="AS34" s="4">
        <v>70.933571000000001</v>
      </c>
      <c r="AT34" s="4">
        <v>13146.696776999999</v>
      </c>
      <c r="AU34" s="4">
        <v>10798.462890999999</v>
      </c>
    </row>
    <row r="35" spans="1:47" x14ac:dyDescent="0.25">
      <c r="A35" s="3">
        <v>44926</v>
      </c>
      <c r="B35" s="2" t="s">
        <v>111</v>
      </c>
      <c r="C35" s="2" t="s">
        <v>112</v>
      </c>
      <c r="D35" s="2" t="s">
        <v>113</v>
      </c>
      <c r="E35" s="4">
        <v>25505</v>
      </c>
      <c r="F35" s="5">
        <v>0.02</v>
      </c>
      <c r="G35" s="4">
        <v>70</v>
      </c>
      <c r="H35" s="4">
        <v>3.5707</v>
      </c>
      <c r="I35" s="4">
        <v>91</v>
      </c>
      <c r="J35" s="4">
        <v>3.2493370000000001</v>
      </c>
      <c r="K35" s="12">
        <v>1.0338206291198699</v>
      </c>
      <c r="L35" s="4">
        <v>16244.505859000001</v>
      </c>
      <c r="M35" s="4">
        <v>1175.5006100000001</v>
      </c>
      <c r="N35" s="4">
        <v>735.50354000000004</v>
      </c>
      <c r="O35" s="4">
        <v>13085.905273</v>
      </c>
      <c r="P35" s="4">
        <v>31241.416015999999</v>
      </c>
      <c r="Q35" s="4">
        <v>1031.1733400000001</v>
      </c>
      <c r="R35" s="4">
        <v>1000.3874510000001</v>
      </c>
      <c r="S35" s="4">
        <v>937.29644800000005</v>
      </c>
      <c r="T35" s="4">
        <v>1310.3516850000001</v>
      </c>
      <c r="U35" s="4">
        <v>4279.2089839999999</v>
      </c>
      <c r="V35" s="4">
        <v>35520.625</v>
      </c>
      <c r="W35" s="4">
        <v>1221.474365</v>
      </c>
      <c r="X35" s="4">
        <v>3877.748779</v>
      </c>
      <c r="Y35" s="4">
        <v>-206972.71875</v>
      </c>
      <c r="Z35" s="4">
        <v>-166352.875</v>
      </c>
      <c r="AA35" s="4">
        <v>14355.872069999999</v>
      </c>
      <c r="AB35" s="4">
        <v>-151997</v>
      </c>
      <c r="AC35" s="4">
        <v>0</v>
      </c>
      <c r="AD35" s="4">
        <v>9910.5332030000009</v>
      </c>
      <c r="AE35" s="4">
        <v>0</v>
      </c>
      <c r="AF35" s="4">
        <v>0</v>
      </c>
      <c r="AG35" s="4">
        <v>-142086.46875</v>
      </c>
      <c r="AH35" s="4">
        <v>10419.122069999999</v>
      </c>
      <c r="AI35" s="4">
        <v>0</v>
      </c>
      <c r="AJ35" s="4">
        <v>24038.320313</v>
      </c>
      <c r="AK35" s="4">
        <v>-117539.554688</v>
      </c>
      <c r="AL35" s="4">
        <v>17519.216797000001</v>
      </c>
      <c r="AM35" s="4">
        <v>4103.6152339999999</v>
      </c>
      <c r="AN35" s="4">
        <v>0</v>
      </c>
      <c r="AO35" s="4">
        <v>0</v>
      </c>
      <c r="AP35" s="4">
        <v>697.97680700000001</v>
      </c>
      <c r="AQ35" s="4">
        <v>-95218.75</v>
      </c>
      <c r="AR35" s="4">
        <v>2898.0034179999998</v>
      </c>
      <c r="AS35" s="4">
        <v>15835.127930000001</v>
      </c>
      <c r="AT35" s="4">
        <v>169250.87841800001</v>
      </c>
      <c r="AU35" s="4">
        <v>154895.00341800001</v>
      </c>
    </row>
    <row r="36" spans="1:47" x14ac:dyDescent="0.25">
      <c r="A36" s="3">
        <v>44926</v>
      </c>
      <c r="B36" s="2" t="s">
        <v>114</v>
      </c>
      <c r="C36" s="2" t="s">
        <v>115</v>
      </c>
      <c r="D36" s="2" t="s">
        <v>57</v>
      </c>
      <c r="E36" s="4">
        <v>1543.626</v>
      </c>
      <c r="F36" s="5">
        <v>6.3100000000000003E-2</v>
      </c>
      <c r="G36" s="4">
        <v>87.89</v>
      </c>
      <c r="H36" s="4">
        <v>0.85599999999999998</v>
      </c>
      <c r="I36" s="4">
        <v>41.126410999999997</v>
      </c>
      <c r="J36" s="4">
        <v>0.35204200000000002</v>
      </c>
      <c r="K36" s="12">
        <v>3.5670000000000002</v>
      </c>
      <c r="L36" s="4">
        <v>6278.7907649999997</v>
      </c>
      <c r="M36" s="4">
        <v>1335.657563</v>
      </c>
      <c r="N36" s="4">
        <v>1260.1991350000001</v>
      </c>
      <c r="O36" s="4">
        <v>2987.9255699999999</v>
      </c>
      <c r="P36" s="4">
        <v>11862.573033000001</v>
      </c>
      <c r="Q36" s="4">
        <v>2143.5345200000002</v>
      </c>
      <c r="R36" s="4">
        <v>913.83208300000001</v>
      </c>
      <c r="S36" s="4">
        <v>3604.0998380000001</v>
      </c>
      <c r="T36" s="4">
        <v>836.91466600000001</v>
      </c>
      <c r="U36" s="4">
        <v>7498.3811070000002</v>
      </c>
      <c r="V36" s="4">
        <v>19360.954140000002</v>
      </c>
      <c r="W36" s="4">
        <v>1235.2167199999999</v>
      </c>
      <c r="X36" s="4">
        <v>220.09568200000001</v>
      </c>
      <c r="Y36" s="4">
        <v>-72482.116571000006</v>
      </c>
      <c r="Z36" s="4">
        <v>-51665.850028000001</v>
      </c>
      <c r="AA36" s="4">
        <v>3434.1112560000001</v>
      </c>
      <c r="AB36" s="4">
        <v>-48231.738772999997</v>
      </c>
      <c r="AC36" s="4">
        <v>248.02867699999999</v>
      </c>
      <c r="AD36" s="4">
        <v>14442.215168999999</v>
      </c>
      <c r="AE36" s="4">
        <v>0</v>
      </c>
      <c r="AF36" s="4">
        <v>567.60539000000006</v>
      </c>
      <c r="AG36" s="4">
        <v>-32973.889536000002</v>
      </c>
      <c r="AH36" s="4">
        <v>515.38426400000003</v>
      </c>
      <c r="AI36" s="4">
        <v>855.07178499999998</v>
      </c>
      <c r="AJ36" s="4">
        <v>1315.8043720000001</v>
      </c>
      <c r="AK36" s="4">
        <v>-45297.449674000003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-45297.449674000003</v>
      </c>
      <c r="AR36" s="4">
        <v>2898.0034879999998</v>
      </c>
      <c r="AS36" s="4">
        <v>589.12182199999995</v>
      </c>
      <c r="AT36" s="4">
        <v>54563.853516000003</v>
      </c>
      <c r="AU36" s="4">
        <v>51129.742260999999</v>
      </c>
    </row>
    <row r="37" spans="1:47" x14ac:dyDescent="0.25">
      <c r="A37" s="3">
        <v>44926</v>
      </c>
      <c r="B37" s="2" t="s">
        <v>116</v>
      </c>
      <c r="C37" s="2" t="s">
        <v>117</v>
      </c>
      <c r="D37" s="2" t="s">
        <v>94</v>
      </c>
      <c r="E37" s="4">
        <v>3086</v>
      </c>
      <c r="F37" s="5">
        <v>0.03</v>
      </c>
      <c r="G37" s="4">
        <v>39.641392000000003</v>
      </c>
      <c r="H37" s="4">
        <v>0.36699999999999999</v>
      </c>
      <c r="I37" s="4">
        <v>93.300003000000004</v>
      </c>
      <c r="J37" s="4">
        <v>0.34241100000000002</v>
      </c>
      <c r="K37" s="12">
        <v>0.87107610702514604</v>
      </c>
      <c r="L37" s="4">
        <v>37933.351562999997</v>
      </c>
      <c r="M37" s="4">
        <v>5307.6728519999997</v>
      </c>
      <c r="N37" s="4">
        <v>7600.2631840000004</v>
      </c>
      <c r="O37" s="4">
        <v>190068.796875</v>
      </c>
      <c r="P37" s="4">
        <v>240910.09375</v>
      </c>
      <c r="Q37" s="4">
        <v>3307.4060060000002</v>
      </c>
      <c r="R37" s="4">
        <v>2419.7436520000001</v>
      </c>
      <c r="S37" s="4">
        <v>2983.7939449999999</v>
      </c>
      <c r="T37" s="4">
        <v>16864.136718999998</v>
      </c>
      <c r="U37" s="4">
        <v>25575.080077999999</v>
      </c>
      <c r="V37" s="4">
        <v>266485.15625</v>
      </c>
      <c r="W37" s="4">
        <v>0</v>
      </c>
      <c r="X37" s="4">
        <v>17456.707031000002</v>
      </c>
      <c r="Y37" s="4">
        <v>-246955.28125</v>
      </c>
      <c r="Z37" s="4">
        <v>36986.59375</v>
      </c>
      <c r="AA37" s="4">
        <v>78.936920000000001</v>
      </c>
      <c r="AB37" s="4">
        <v>37065.53125</v>
      </c>
      <c r="AC37" s="4">
        <v>0</v>
      </c>
      <c r="AD37" s="4">
        <v>11922.313477</v>
      </c>
      <c r="AE37" s="4">
        <v>0</v>
      </c>
      <c r="AF37" s="4">
        <v>0</v>
      </c>
      <c r="AG37" s="4">
        <v>48987.84375</v>
      </c>
      <c r="AH37" s="4">
        <v>2482.4907229999999</v>
      </c>
      <c r="AI37" s="4">
        <v>0</v>
      </c>
      <c r="AJ37" s="4">
        <v>21217.302734000001</v>
      </c>
      <c r="AK37" s="4">
        <v>60765.324219000002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60765.324219000002</v>
      </c>
      <c r="AR37" s="4">
        <v>2670.0715329999998</v>
      </c>
      <c r="AS37" s="4">
        <v>1941.401245</v>
      </c>
      <c r="AT37" s="4">
        <v>-34316.522216999998</v>
      </c>
      <c r="AU37" s="4">
        <v>-34395.459716999998</v>
      </c>
    </row>
    <row r="38" spans="1:47" x14ac:dyDescent="0.25">
      <c r="A38" s="3">
        <v>44926</v>
      </c>
      <c r="B38" s="2" t="s">
        <v>118</v>
      </c>
      <c r="C38" s="2" t="s">
        <v>119</v>
      </c>
      <c r="D38" s="2" t="s">
        <v>102</v>
      </c>
      <c r="E38" s="4">
        <v>1861.1904300000001</v>
      </c>
      <c r="F38" s="5">
        <v>0.112079</v>
      </c>
      <c r="G38" s="4">
        <v>25.024999999999999</v>
      </c>
      <c r="H38" s="4">
        <v>0.52202099999999996</v>
      </c>
      <c r="I38" s="4">
        <v>100</v>
      </c>
      <c r="J38" s="4">
        <v>0.52202099999999996</v>
      </c>
      <c r="K38" s="12">
        <v>7.1142654418945304</v>
      </c>
      <c r="L38" s="4">
        <v>108.78804</v>
      </c>
      <c r="M38" s="4">
        <v>1097.279419</v>
      </c>
      <c r="N38" s="4">
        <v>5.9701389999999996</v>
      </c>
      <c r="O38" s="4">
        <v>1327.013428</v>
      </c>
      <c r="P38" s="4">
        <v>2539.0510250000002</v>
      </c>
      <c r="Q38" s="4">
        <v>143.740036</v>
      </c>
      <c r="R38" s="4">
        <v>11046.138671999999</v>
      </c>
      <c r="S38" s="4">
        <v>1071.5267329999999</v>
      </c>
      <c r="T38" s="4">
        <v>949.82653800000003</v>
      </c>
      <c r="U38" s="4">
        <v>13211.231444999999</v>
      </c>
      <c r="V38" s="4">
        <v>15750.282227</v>
      </c>
      <c r="W38" s="4">
        <v>170.403717</v>
      </c>
      <c r="X38" s="4">
        <v>352.21933000000001</v>
      </c>
      <c r="Y38" s="4">
        <v>-33238.433594000002</v>
      </c>
      <c r="Z38" s="4">
        <v>-16965.527343999998</v>
      </c>
      <c r="AA38" s="4">
        <v>0</v>
      </c>
      <c r="AB38" s="4">
        <v>-16965.527343999998</v>
      </c>
      <c r="AC38" s="4">
        <v>0</v>
      </c>
      <c r="AD38" s="4">
        <v>2033.262817</v>
      </c>
      <c r="AE38" s="4">
        <v>0</v>
      </c>
      <c r="AF38" s="4">
        <v>0</v>
      </c>
      <c r="AG38" s="4">
        <v>-14932.264648</v>
      </c>
      <c r="AH38" s="4">
        <v>260.674713</v>
      </c>
      <c r="AI38" s="4">
        <v>0</v>
      </c>
      <c r="AJ38" s="4">
        <v>1868.488159</v>
      </c>
      <c r="AK38" s="4">
        <v>-14836.364258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-14836.364258</v>
      </c>
      <c r="AR38" s="4">
        <v>2898.0034179999998</v>
      </c>
      <c r="AS38" s="4">
        <v>433.85623199999998</v>
      </c>
      <c r="AT38" s="4">
        <v>19863.530761999999</v>
      </c>
      <c r="AU38" s="4">
        <v>19863.530761999999</v>
      </c>
    </row>
    <row r="39" spans="1:47" x14ac:dyDescent="0.25">
      <c r="A39" s="3">
        <v>44926</v>
      </c>
      <c r="B39" s="2" t="s">
        <v>120</v>
      </c>
      <c r="C39" s="2" t="s">
        <v>121</v>
      </c>
      <c r="D39" s="2" t="s">
        <v>94</v>
      </c>
      <c r="E39" s="4">
        <v>1300</v>
      </c>
      <c r="F39" s="5">
        <v>3.9806000000000001E-2</v>
      </c>
      <c r="G39" s="4">
        <v>88</v>
      </c>
      <c r="H39" s="4">
        <v>0.45537499999999997</v>
      </c>
      <c r="I39" s="4">
        <v>70</v>
      </c>
      <c r="J39" s="4">
        <v>0.31876300000000002</v>
      </c>
      <c r="K39" s="12">
        <v>1.9587886333465601</v>
      </c>
      <c r="L39" s="4">
        <v>17333.017577999999</v>
      </c>
      <c r="M39" s="4">
        <v>340.698486</v>
      </c>
      <c r="N39" s="4">
        <v>1381.275513</v>
      </c>
      <c r="O39" s="4">
        <v>11728.828125</v>
      </c>
      <c r="P39" s="4">
        <v>30783.820313</v>
      </c>
      <c r="Q39" s="4">
        <v>2814.9555660000001</v>
      </c>
      <c r="R39" s="4">
        <v>473.40173299999998</v>
      </c>
      <c r="S39" s="4">
        <v>2033.5832519999999</v>
      </c>
      <c r="T39" s="4">
        <v>2269.4428710000002</v>
      </c>
      <c r="U39" s="4">
        <v>7591.3833009999998</v>
      </c>
      <c r="V39" s="4">
        <v>38375.203125</v>
      </c>
      <c r="W39" s="4">
        <v>5046.5996089999999</v>
      </c>
      <c r="X39" s="4">
        <v>5808.8315430000002</v>
      </c>
      <c r="Y39" s="4">
        <v>-145050.75</v>
      </c>
      <c r="Z39" s="4">
        <v>-95820.109375</v>
      </c>
      <c r="AA39" s="4">
        <v>16272.512694999999</v>
      </c>
      <c r="AB39" s="4">
        <v>-79547.59375</v>
      </c>
      <c r="AC39" s="4">
        <v>0</v>
      </c>
      <c r="AD39" s="4">
        <v>20505.123047000001</v>
      </c>
      <c r="AE39" s="4">
        <v>0</v>
      </c>
      <c r="AF39" s="4">
        <v>0</v>
      </c>
      <c r="AG39" s="4">
        <v>-59042.472655999998</v>
      </c>
      <c r="AH39" s="4">
        <v>324.16238399999997</v>
      </c>
      <c r="AI39" s="4">
        <v>0</v>
      </c>
      <c r="AJ39" s="4">
        <v>8324.4257809999999</v>
      </c>
      <c r="AK39" s="4">
        <v>-70899.007813000004</v>
      </c>
      <c r="AL39" s="4">
        <v>37708.9375</v>
      </c>
      <c r="AM39" s="4">
        <v>0</v>
      </c>
      <c r="AN39" s="4">
        <v>0</v>
      </c>
      <c r="AO39" s="4">
        <v>0</v>
      </c>
      <c r="AP39" s="4">
        <v>0</v>
      </c>
      <c r="AQ39" s="4">
        <v>-33190.074219000002</v>
      </c>
      <c r="AR39" s="4">
        <v>2898.0034179999998</v>
      </c>
      <c r="AS39" s="4">
        <v>1068.504639</v>
      </c>
      <c r="AT39" s="4">
        <v>98718.112792999993</v>
      </c>
      <c r="AU39" s="4">
        <v>82445.597167999993</v>
      </c>
    </row>
    <row r="40" spans="1:47" x14ac:dyDescent="0.25">
      <c r="A40" s="3">
        <v>44926</v>
      </c>
      <c r="B40" s="2" t="s">
        <v>122</v>
      </c>
      <c r="C40" s="2" t="s">
        <v>123</v>
      </c>
      <c r="D40" s="2" t="s">
        <v>124</v>
      </c>
      <c r="E40" s="4">
        <v>3488</v>
      </c>
      <c r="F40" s="5">
        <v>9.7299999999999998E-2</v>
      </c>
      <c r="G40" s="4">
        <v>88</v>
      </c>
      <c r="H40" s="4">
        <v>2.9870000000000001</v>
      </c>
      <c r="I40" s="4">
        <v>100</v>
      </c>
      <c r="J40" s="4">
        <v>2.9870000000000001</v>
      </c>
      <c r="K40" s="12">
        <v>14.802</v>
      </c>
      <c r="L40" s="4">
        <v>346.515196</v>
      </c>
      <c r="M40" s="4">
        <v>305.97967699999998</v>
      </c>
      <c r="N40" s="4">
        <v>30.267892</v>
      </c>
      <c r="O40" s="4">
        <v>708.04849999999999</v>
      </c>
      <c r="P40" s="4">
        <v>1390.811265</v>
      </c>
      <c r="Q40" s="4">
        <v>566.57982300000003</v>
      </c>
      <c r="R40" s="4">
        <v>758.13009</v>
      </c>
      <c r="S40" s="4">
        <v>1659.538231</v>
      </c>
      <c r="T40" s="4">
        <v>1188.3284040000001</v>
      </c>
      <c r="U40" s="4">
        <v>4172.576548</v>
      </c>
      <c r="V40" s="4">
        <v>5563.3878130000003</v>
      </c>
      <c r="W40" s="4">
        <v>45.462954000000003</v>
      </c>
      <c r="X40" s="4">
        <v>1159.201395</v>
      </c>
      <c r="Y40" s="4">
        <v>-10008.022763999999</v>
      </c>
      <c r="Z40" s="4">
        <v>-3239.970601</v>
      </c>
      <c r="AA40" s="4">
        <v>284.235592</v>
      </c>
      <c r="AB40" s="4">
        <v>-2955.735009</v>
      </c>
      <c r="AC40" s="4">
        <v>5.4469909999999997</v>
      </c>
      <c r="AD40" s="4">
        <v>1648.7357710000001</v>
      </c>
      <c r="AE40" s="4">
        <v>0</v>
      </c>
      <c r="AF40" s="4">
        <v>0</v>
      </c>
      <c r="AG40" s="4">
        <v>-1301.5522470000001</v>
      </c>
      <c r="AH40" s="4">
        <v>280.93266999999997</v>
      </c>
      <c r="AI40" s="4">
        <v>0</v>
      </c>
      <c r="AJ40" s="4">
        <v>91.113298</v>
      </c>
      <c r="AK40" s="4">
        <v>-2578.2420499999998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-2578.2420499999998</v>
      </c>
      <c r="AR40" s="4">
        <v>2898.0034879999998</v>
      </c>
      <c r="AS40" s="4">
        <v>1069.5716749999999</v>
      </c>
      <c r="AT40" s="4">
        <v>6137.9740890000003</v>
      </c>
      <c r="AU40" s="4">
        <v>5853.7384970000003</v>
      </c>
    </row>
    <row r="41" spans="1:47" x14ac:dyDescent="0.25">
      <c r="A41" s="3">
        <v>44926</v>
      </c>
      <c r="B41" s="2" t="s">
        <v>125</v>
      </c>
      <c r="C41" s="2" t="s">
        <v>126</v>
      </c>
      <c r="D41" s="2" t="s">
        <v>57</v>
      </c>
      <c r="E41" s="4">
        <v>2629</v>
      </c>
      <c r="F41" s="5">
        <v>6.8000000000000005E-2</v>
      </c>
      <c r="G41" s="4">
        <v>80.02</v>
      </c>
      <c r="H41" s="4">
        <v>1.43</v>
      </c>
      <c r="I41" s="4">
        <v>45</v>
      </c>
      <c r="J41" s="4">
        <v>0.64349999999999996</v>
      </c>
      <c r="K41" s="12">
        <v>6.6890000000000001</v>
      </c>
      <c r="L41" s="4">
        <v>1182.43256</v>
      </c>
      <c r="M41" s="4">
        <v>727.99510799999996</v>
      </c>
      <c r="N41" s="4">
        <v>254.80456599999999</v>
      </c>
      <c r="O41" s="4">
        <v>2818.4572699999999</v>
      </c>
      <c r="P41" s="4">
        <v>4983.6895039999999</v>
      </c>
      <c r="Q41" s="4">
        <v>2415.0665650000001</v>
      </c>
      <c r="R41" s="4">
        <v>9228.6275320000004</v>
      </c>
      <c r="S41" s="4">
        <v>2601.8086039999998</v>
      </c>
      <c r="T41" s="4">
        <v>8213.3755860000001</v>
      </c>
      <c r="U41" s="4">
        <v>22458.878287</v>
      </c>
      <c r="V41" s="4">
        <v>27442.567791000001</v>
      </c>
      <c r="W41" s="4">
        <v>688.14129800000001</v>
      </c>
      <c r="X41" s="4">
        <v>400</v>
      </c>
      <c r="Y41" s="4">
        <v>-34846.910358000001</v>
      </c>
      <c r="Z41" s="4">
        <v>-6316.2012690000001</v>
      </c>
      <c r="AA41" s="4">
        <v>1438.6643879999999</v>
      </c>
      <c r="AB41" s="4">
        <v>-4877.536881</v>
      </c>
      <c r="AC41" s="4">
        <v>650.34754399999997</v>
      </c>
      <c r="AD41" s="4">
        <v>3242.4629399999999</v>
      </c>
      <c r="AE41" s="4">
        <v>0</v>
      </c>
      <c r="AF41" s="4">
        <v>0</v>
      </c>
      <c r="AG41" s="4">
        <v>-984.72639700000002</v>
      </c>
      <c r="AH41" s="4">
        <v>1057.3248719999999</v>
      </c>
      <c r="AI41" s="4">
        <v>0</v>
      </c>
      <c r="AJ41" s="4">
        <v>1903.184769</v>
      </c>
      <c r="AK41" s="4">
        <v>-1266.6796959999999</v>
      </c>
      <c r="AL41" s="4">
        <v>704.88324799999998</v>
      </c>
      <c r="AM41" s="4">
        <v>0</v>
      </c>
      <c r="AN41" s="4">
        <v>0</v>
      </c>
      <c r="AO41" s="4">
        <v>0</v>
      </c>
      <c r="AP41" s="4">
        <v>422.92994900000002</v>
      </c>
      <c r="AQ41" s="4">
        <v>-138.8665</v>
      </c>
      <c r="AR41" s="4">
        <v>2898.0034879999998</v>
      </c>
      <c r="AS41" s="4">
        <v>543.90658599999995</v>
      </c>
      <c r="AT41" s="4">
        <v>9214.2047569999995</v>
      </c>
      <c r="AU41" s="4">
        <v>7775.5403690000003</v>
      </c>
    </row>
    <row r="42" spans="1:47" x14ac:dyDescent="0.25">
      <c r="A42" s="3">
        <v>44926</v>
      </c>
      <c r="B42" s="2" t="s">
        <v>127</v>
      </c>
      <c r="C42" s="2" t="s">
        <v>128</v>
      </c>
      <c r="D42" s="2" t="s">
        <v>129</v>
      </c>
      <c r="E42" s="4">
        <v>1787.475586</v>
      </c>
      <c r="F42" s="5">
        <v>9.1228000000000004E-2</v>
      </c>
      <c r="G42" s="4">
        <v>91.986198000000002</v>
      </c>
      <c r="H42" s="4">
        <v>1.5</v>
      </c>
      <c r="I42" s="4">
        <v>100</v>
      </c>
      <c r="J42" s="4">
        <v>1.5</v>
      </c>
      <c r="K42" s="12">
        <v>16.820276260376001</v>
      </c>
      <c r="L42" s="4">
        <v>264.61965900000001</v>
      </c>
      <c r="M42" s="4">
        <v>121.927116</v>
      </c>
      <c r="N42" s="4">
        <v>33.507370000000002</v>
      </c>
      <c r="O42" s="4">
        <v>927.45648200000005</v>
      </c>
      <c r="P42" s="4">
        <v>1347.51062</v>
      </c>
      <c r="Q42" s="4">
        <v>320.76187099999999</v>
      </c>
      <c r="R42" s="4">
        <v>1741.643188</v>
      </c>
      <c r="S42" s="4">
        <v>315.22241200000002</v>
      </c>
      <c r="T42" s="4">
        <v>1031.8354489999999</v>
      </c>
      <c r="U42" s="4">
        <v>3409.4628910000001</v>
      </c>
      <c r="V42" s="4">
        <v>4756.9736329999996</v>
      </c>
      <c r="W42" s="4">
        <v>39.258285999999998</v>
      </c>
      <c r="X42" s="4">
        <v>724.500854</v>
      </c>
      <c r="Y42" s="4">
        <v>-10748.417969</v>
      </c>
      <c r="Z42" s="4">
        <v>-5227.6850590000004</v>
      </c>
      <c r="AA42" s="4">
        <v>0</v>
      </c>
      <c r="AB42" s="4">
        <v>-5227.6850590000004</v>
      </c>
      <c r="AC42" s="4">
        <v>0</v>
      </c>
      <c r="AD42" s="4">
        <v>622.14593500000001</v>
      </c>
      <c r="AE42" s="4">
        <v>0</v>
      </c>
      <c r="AF42" s="4">
        <v>0</v>
      </c>
      <c r="AG42" s="4">
        <v>-4605.5390630000002</v>
      </c>
      <c r="AH42" s="4">
        <v>181.43695099999999</v>
      </c>
      <c r="AI42" s="4">
        <v>0</v>
      </c>
      <c r="AJ42" s="4">
        <v>678.40966800000001</v>
      </c>
      <c r="AK42" s="4">
        <v>-4367.8383789999998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-4367.8383789999998</v>
      </c>
      <c r="AR42" s="4">
        <v>2898.0034179999998</v>
      </c>
      <c r="AS42" s="4">
        <v>569.75915499999996</v>
      </c>
      <c r="AT42" s="4">
        <v>8125.6884769999997</v>
      </c>
      <c r="AU42" s="4">
        <v>8125.6884769999997</v>
      </c>
    </row>
    <row r="43" spans="1:47" x14ac:dyDescent="0.25">
      <c r="A43" s="3">
        <v>44926</v>
      </c>
      <c r="B43" s="2" t="s">
        <v>130</v>
      </c>
      <c r="C43" s="2" t="s">
        <v>131</v>
      </c>
      <c r="D43" s="2" t="s">
        <v>73</v>
      </c>
      <c r="E43" s="4">
        <v>1413.934</v>
      </c>
      <c r="F43" s="5">
        <v>0.42</v>
      </c>
      <c r="G43" s="4">
        <v>66.7</v>
      </c>
      <c r="H43" s="4">
        <v>3.9609999999999999</v>
      </c>
      <c r="I43" s="4">
        <v>69.5</v>
      </c>
      <c r="J43" s="4">
        <v>2.7528950000000001</v>
      </c>
      <c r="K43" s="12">
        <v>29.428000000000001</v>
      </c>
      <c r="L43" s="4">
        <v>333.986221</v>
      </c>
      <c r="M43" s="4">
        <v>312.508871</v>
      </c>
      <c r="N43" s="4">
        <v>10.238937</v>
      </c>
      <c r="O43" s="4">
        <v>176.22953200000001</v>
      </c>
      <c r="P43" s="4">
        <v>832.96356100000003</v>
      </c>
      <c r="Q43" s="4">
        <v>204.16879399999999</v>
      </c>
      <c r="R43" s="4">
        <v>577.00770199999999</v>
      </c>
      <c r="S43" s="4">
        <v>177.18257399999999</v>
      </c>
      <c r="T43" s="4">
        <v>96.121517999999995</v>
      </c>
      <c r="U43" s="4">
        <v>1054.4805879999999</v>
      </c>
      <c r="V43" s="4">
        <v>1887.4441489999999</v>
      </c>
      <c r="W43" s="4">
        <v>75.956425999999993</v>
      </c>
      <c r="X43" s="4">
        <v>0</v>
      </c>
      <c r="Y43" s="4">
        <v>-4248.1953249999997</v>
      </c>
      <c r="Z43" s="4">
        <v>-2284.79475</v>
      </c>
      <c r="AA43" s="4">
        <v>592.45055000000002</v>
      </c>
      <c r="AB43" s="4">
        <v>-1692.3442</v>
      </c>
      <c r="AC43" s="4">
        <v>60.964612000000002</v>
      </c>
      <c r="AD43" s="4">
        <v>162.31416200000001</v>
      </c>
      <c r="AE43" s="4">
        <v>0</v>
      </c>
      <c r="AF43" s="4">
        <v>0</v>
      </c>
      <c r="AG43" s="4">
        <v>-1469.0654259999999</v>
      </c>
      <c r="AH43" s="4">
        <v>107.09999500000001</v>
      </c>
      <c r="AI43" s="4">
        <v>0</v>
      </c>
      <c r="AJ43" s="4">
        <v>21.419999000000001</v>
      </c>
      <c r="AK43" s="4">
        <v>-1502.859594</v>
      </c>
      <c r="AL43" s="4">
        <v>158.17845399999999</v>
      </c>
      <c r="AM43" s="4">
        <v>0</v>
      </c>
      <c r="AN43" s="4">
        <v>0</v>
      </c>
      <c r="AO43" s="4">
        <v>0</v>
      </c>
      <c r="AP43" s="4">
        <v>0</v>
      </c>
      <c r="AQ43" s="4">
        <v>-1344.6811399999999</v>
      </c>
      <c r="AR43" s="4">
        <v>1847.391005</v>
      </c>
      <c r="AS43" s="4">
        <v>385.84326199999998</v>
      </c>
      <c r="AT43" s="4">
        <v>4132.1857550000004</v>
      </c>
      <c r="AU43" s="4">
        <v>3539.735205</v>
      </c>
    </row>
    <row r="44" spans="1:47" x14ac:dyDescent="0.25">
      <c r="A44" s="3">
        <v>44926</v>
      </c>
      <c r="B44" s="2" t="s">
        <v>132</v>
      </c>
      <c r="C44" s="2" t="s">
        <v>133</v>
      </c>
      <c r="D44" s="2" t="s">
        <v>134</v>
      </c>
      <c r="E44" s="4">
        <v>6600</v>
      </c>
      <c r="F44" s="5">
        <v>1.15E-2</v>
      </c>
      <c r="G44" s="4">
        <v>40</v>
      </c>
      <c r="H44" s="4">
        <v>0.30399999999999999</v>
      </c>
      <c r="I44" s="4">
        <v>68</v>
      </c>
      <c r="J44" s="4">
        <v>0.20644799999999999</v>
      </c>
      <c r="K44" s="12">
        <v>5.6879999999999997</v>
      </c>
      <c r="L44" s="4">
        <v>1314.5203550000001</v>
      </c>
      <c r="M44" s="4">
        <v>2339.1994180000002</v>
      </c>
      <c r="N44" s="4">
        <v>75.960688000000005</v>
      </c>
      <c r="O44" s="4">
        <v>1891.470159</v>
      </c>
      <c r="P44" s="4">
        <v>5621.150619</v>
      </c>
      <c r="Q44" s="4">
        <v>873.75569599999994</v>
      </c>
      <c r="R44" s="4">
        <v>2903.6680940000001</v>
      </c>
      <c r="S44" s="4">
        <v>2337.8236470000002</v>
      </c>
      <c r="T44" s="4">
        <v>4156.7361350000001</v>
      </c>
      <c r="U44" s="4">
        <v>10271.983571999999</v>
      </c>
      <c r="V44" s="4">
        <v>15893.134192</v>
      </c>
      <c r="W44" s="4">
        <v>850.61966399999994</v>
      </c>
      <c r="X44" s="4">
        <v>7430.2740249999997</v>
      </c>
      <c r="Y44" s="4">
        <v>-78822.599178000004</v>
      </c>
      <c r="Z44" s="4">
        <v>-54648.571297000002</v>
      </c>
      <c r="AA44" s="4">
        <v>4959.5907930000003</v>
      </c>
      <c r="AB44" s="4">
        <v>-49688.980503999999</v>
      </c>
      <c r="AC44" s="4">
        <v>219.712649</v>
      </c>
      <c r="AD44" s="4">
        <v>33105.593996000003</v>
      </c>
      <c r="AE44" s="4">
        <v>0</v>
      </c>
      <c r="AF44" s="4">
        <v>0</v>
      </c>
      <c r="AG44" s="4">
        <v>-16363.673859</v>
      </c>
      <c r="AH44" s="4">
        <v>1638.6169379999999</v>
      </c>
      <c r="AI44" s="4">
        <v>0</v>
      </c>
      <c r="AJ44" s="4">
        <v>25495.396419000001</v>
      </c>
      <c r="AK44" s="4">
        <v>-22335.254497999998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-22335.254497999998</v>
      </c>
      <c r="AR44" s="4">
        <v>5053.4459999999999</v>
      </c>
      <c r="AS44" s="4">
        <v>406.49239</v>
      </c>
      <c r="AT44" s="4">
        <v>59702.017296999999</v>
      </c>
      <c r="AU44" s="4">
        <v>54742.426504000003</v>
      </c>
    </row>
    <row r="45" spans="1:47" x14ac:dyDescent="0.25">
      <c r="A45" s="3">
        <v>44926</v>
      </c>
      <c r="B45" s="2" t="s">
        <v>135</v>
      </c>
      <c r="C45" s="2" t="s">
        <v>136</v>
      </c>
      <c r="D45" s="2" t="s">
        <v>57</v>
      </c>
      <c r="E45" s="4">
        <v>567.01030900000001</v>
      </c>
      <c r="F45" s="5">
        <v>6.59E-2</v>
      </c>
      <c r="G45" s="4">
        <v>87.71</v>
      </c>
      <c r="H45" s="4">
        <v>0.32800000000000001</v>
      </c>
      <c r="I45" s="4">
        <v>50</v>
      </c>
      <c r="J45" s="4">
        <v>0.163855</v>
      </c>
      <c r="K45" s="12">
        <v>7.8390000000000004</v>
      </c>
      <c r="L45" s="4">
        <v>5410.3252679999996</v>
      </c>
      <c r="M45" s="4">
        <v>306.11935899999997</v>
      </c>
      <c r="N45" s="4">
        <v>187.14177699999999</v>
      </c>
      <c r="O45" s="4">
        <v>1093.080582</v>
      </c>
      <c r="P45" s="4">
        <v>6996.6669849999998</v>
      </c>
      <c r="Q45" s="4">
        <v>2478.11328</v>
      </c>
      <c r="R45" s="4">
        <v>148.54519500000001</v>
      </c>
      <c r="S45" s="4">
        <v>294.31685399999998</v>
      </c>
      <c r="T45" s="4">
        <v>771.06793000000005</v>
      </c>
      <c r="U45" s="4">
        <v>3692.0432580000002</v>
      </c>
      <c r="V45" s="4">
        <v>10688.710243</v>
      </c>
      <c r="W45" s="4">
        <v>717.53811099999996</v>
      </c>
      <c r="X45" s="4">
        <v>8532.8690389999992</v>
      </c>
      <c r="Y45" s="4">
        <v>-27463.175094999999</v>
      </c>
      <c r="Z45" s="4">
        <v>-7524.0577020000001</v>
      </c>
      <c r="AA45" s="4">
        <v>1117.471043</v>
      </c>
      <c r="AB45" s="4">
        <v>-6406.5866589999996</v>
      </c>
      <c r="AC45" s="4">
        <v>0</v>
      </c>
      <c r="AD45" s="4">
        <v>5845.4024909999998</v>
      </c>
      <c r="AE45" s="4">
        <v>0</v>
      </c>
      <c r="AF45" s="4">
        <v>0</v>
      </c>
      <c r="AG45" s="4">
        <v>-561.184167</v>
      </c>
      <c r="AH45" s="4">
        <v>474.202133</v>
      </c>
      <c r="AI45" s="4">
        <v>0</v>
      </c>
      <c r="AJ45" s="4">
        <v>5146.4077909999996</v>
      </c>
      <c r="AK45" s="4">
        <v>-785.97673499999996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-785.97673499999996</v>
      </c>
      <c r="AR45" s="4">
        <v>2336.052721</v>
      </c>
      <c r="AS45" s="4">
        <v>107.64654299999999</v>
      </c>
      <c r="AT45" s="4">
        <v>9860.1104230000001</v>
      </c>
      <c r="AU45" s="4">
        <v>8742.6393800000005</v>
      </c>
    </row>
    <row r="46" spans="1:47" x14ac:dyDescent="0.25">
      <c r="A46" s="3">
        <v>44926</v>
      </c>
      <c r="B46" s="2" t="s">
        <v>137</v>
      </c>
      <c r="C46" s="2" t="s">
        <v>138</v>
      </c>
      <c r="D46" s="2" t="s">
        <v>51</v>
      </c>
      <c r="E46" s="4">
        <v>1827.23</v>
      </c>
      <c r="F46" s="5">
        <v>2.3400000000000001E-2</v>
      </c>
      <c r="G46" s="4">
        <v>40</v>
      </c>
      <c r="H46" s="4">
        <v>0.17100000000000001</v>
      </c>
      <c r="I46" s="4">
        <v>90</v>
      </c>
      <c r="J46" s="4">
        <v>0.15366199999999999</v>
      </c>
      <c r="K46" s="12">
        <v>5.774</v>
      </c>
      <c r="L46" s="4">
        <v>919.99410699999999</v>
      </c>
      <c r="M46" s="4">
        <v>203.08790099999999</v>
      </c>
      <c r="N46" s="4">
        <v>590.993517</v>
      </c>
      <c r="O46" s="4">
        <v>1532.7269699999999</v>
      </c>
      <c r="P46" s="4">
        <v>3246.8024949999999</v>
      </c>
      <c r="Q46" s="4">
        <v>360.31099599999999</v>
      </c>
      <c r="R46" s="4">
        <v>779.85973000000001</v>
      </c>
      <c r="S46" s="4">
        <v>2436.185579</v>
      </c>
      <c r="T46" s="4">
        <v>2183.014827</v>
      </c>
      <c r="U46" s="4">
        <v>5759.3711320000002</v>
      </c>
      <c r="V46" s="4">
        <v>9006.1736280000005</v>
      </c>
      <c r="W46" s="4">
        <v>8.8982510000000001</v>
      </c>
      <c r="X46" s="4">
        <v>610</v>
      </c>
      <c r="Y46" s="4">
        <v>-37190.293764000002</v>
      </c>
      <c r="Z46" s="4">
        <v>-27565.221884999999</v>
      </c>
      <c r="AA46" s="4">
        <v>3663.2732449999999</v>
      </c>
      <c r="AB46" s="4">
        <v>-23901.948639999999</v>
      </c>
      <c r="AC46" s="4">
        <v>0</v>
      </c>
      <c r="AD46" s="4">
        <v>1398.807415</v>
      </c>
      <c r="AE46" s="4">
        <v>0</v>
      </c>
      <c r="AF46" s="4">
        <v>0</v>
      </c>
      <c r="AG46" s="4">
        <v>-22503.141224999999</v>
      </c>
      <c r="AH46" s="4">
        <v>462.79947700000002</v>
      </c>
      <c r="AI46" s="4">
        <v>0</v>
      </c>
      <c r="AJ46" s="4">
        <v>1595.777435</v>
      </c>
      <c r="AK46" s="4">
        <v>-21843.371728999999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-21843.371728999999</v>
      </c>
      <c r="AR46" s="4">
        <v>2898.0034879999998</v>
      </c>
      <c r="AS46" s="4">
        <v>144.49406500000001</v>
      </c>
      <c r="AT46" s="4">
        <v>30463.225373000001</v>
      </c>
      <c r="AU46" s="4">
        <v>26799.952128000001</v>
      </c>
    </row>
    <row r="47" spans="1:47" x14ac:dyDescent="0.25">
      <c r="A47" s="3">
        <v>44926</v>
      </c>
      <c r="B47" s="2" t="s">
        <v>139</v>
      </c>
      <c r="C47" s="2" t="s">
        <v>140</v>
      </c>
      <c r="D47" s="2" t="s">
        <v>76</v>
      </c>
      <c r="E47" s="4">
        <v>2416.0500489999999</v>
      </c>
      <c r="F47" s="5">
        <v>0.09</v>
      </c>
      <c r="G47" s="4">
        <v>13.796624</v>
      </c>
      <c r="H47" s="4">
        <v>0.3</v>
      </c>
      <c r="I47" s="4">
        <v>100</v>
      </c>
      <c r="J47" s="4">
        <v>0.3</v>
      </c>
      <c r="K47" s="12">
        <v>1.4818527698516799</v>
      </c>
      <c r="L47" s="4">
        <v>13776.986328000001</v>
      </c>
      <c r="M47" s="4">
        <v>6288.7822269999997</v>
      </c>
      <c r="N47" s="4">
        <v>1867.696655</v>
      </c>
      <c r="O47" s="4">
        <v>34912.613280999998</v>
      </c>
      <c r="P47" s="4">
        <v>56846.078125</v>
      </c>
      <c r="Q47" s="4">
        <v>5770.0668949999999</v>
      </c>
      <c r="R47" s="4">
        <v>5150.7397460000002</v>
      </c>
      <c r="S47" s="4">
        <v>45909.894530999998</v>
      </c>
      <c r="T47" s="4">
        <v>24444.710938</v>
      </c>
      <c r="U47" s="4">
        <v>81275.414063000004</v>
      </c>
      <c r="V47" s="4">
        <v>138121.484375</v>
      </c>
      <c r="W47" s="4">
        <v>278.13986199999999</v>
      </c>
      <c r="X47" s="4">
        <v>3431.4782709999999</v>
      </c>
      <c r="Y47" s="4">
        <v>-152562.21875</v>
      </c>
      <c r="Z47" s="4">
        <v>-10731.113281</v>
      </c>
      <c r="AA47" s="4">
        <v>0</v>
      </c>
      <c r="AB47" s="4">
        <v>-10731.113281</v>
      </c>
      <c r="AC47" s="4">
        <v>0</v>
      </c>
      <c r="AD47" s="4">
        <v>6047.8984380000002</v>
      </c>
      <c r="AE47" s="4">
        <v>0</v>
      </c>
      <c r="AF47" s="4">
        <v>0</v>
      </c>
      <c r="AG47" s="4">
        <v>-4683.2153319999998</v>
      </c>
      <c r="AH47" s="4">
        <v>6047.8984380000002</v>
      </c>
      <c r="AI47" s="4">
        <v>0</v>
      </c>
      <c r="AJ47" s="4">
        <v>6047.8984380000002</v>
      </c>
      <c r="AK47" s="4">
        <v>1364.682861</v>
      </c>
      <c r="AL47" s="4">
        <v>7308.4868159999996</v>
      </c>
      <c r="AM47" s="4">
        <v>0</v>
      </c>
      <c r="AN47" s="4">
        <v>0</v>
      </c>
      <c r="AO47" s="4">
        <v>0</v>
      </c>
      <c r="AP47" s="4">
        <v>0</v>
      </c>
      <c r="AQ47" s="4">
        <v>8673.1699219999991</v>
      </c>
      <c r="AR47" s="4">
        <v>2898.0034179999998</v>
      </c>
      <c r="AS47" s="4">
        <v>1056.3203129999999</v>
      </c>
      <c r="AT47" s="4">
        <v>13629.116699</v>
      </c>
      <c r="AU47" s="4">
        <v>13629.116699</v>
      </c>
    </row>
    <row r="48" spans="1:47" x14ac:dyDescent="0.25">
      <c r="A48" s="3">
        <v>44926</v>
      </c>
      <c r="B48" s="2" t="s">
        <v>144</v>
      </c>
      <c r="C48" s="2" t="s">
        <v>145</v>
      </c>
      <c r="D48" s="2" t="s">
        <v>94</v>
      </c>
      <c r="E48" s="4">
        <v>1826.2170410000001</v>
      </c>
      <c r="F48" s="5">
        <v>0.04</v>
      </c>
      <c r="G48" s="4">
        <v>55</v>
      </c>
      <c r="H48" s="4">
        <v>0.40176800000000001</v>
      </c>
      <c r="I48" s="4">
        <v>70</v>
      </c>
      <c r="J48" s="4">
        <v>0.28123700000000001</v>
      </c>
      <c r="K48" s="12">
        <v>2.9117388725280802</v>
      </c>
      <c r="L48" s="4">
        <v>20754.841797000001</v>
      </c>
      <c r="M48" s="4">
        <v>244.80796799999999</v>
      </c>
      <c r="N48" s="4">
        <v>933.35553000000004</v>
      </c>
      <c r="O48" s="4">
        <v>5990.9887699999999</v>
      </c>
      <c r="P48" s="4">
        <v>27923.994140999999</v>
      </c>
      <c r="Q48" s="4">
        <v>2948.4509280000002</v>
      </c>
      <c r="R48" s="4">
        <v>524.04046600000004</v>
      </c>
      <c r="S48" s="4">
        <v>730.165344</v>
      </c>
      <c r="T48" s="4">
        <v>891.13122599999997</v>
      </c>
      <c r="U48" s="4">
        <v>5093.7880859999996</v>
      </c>
      <c r="V48" s="4">
        <v>33017.78125</v>
      </c>
      <c r="W48" s="4">
        <v>869.91888400000005</v>
      </c>
      <c r="X48" s="4">
        <v>6050.5502930000002</v>
      </c>
      <c r="Y48" s="4">
        <v>-95085.507813000004</v>
      </c>
      <c r="Z48" s="4">
        <v>-55147.253905999998</v>
      </c>
      <c r="AA48" s="4">
        <v>0</v>
      </c>
      <c r="AB48" s="4">
        <v>-55147.253905999998</v>
      </c>
      <c r="AC48" s="4">
        <v>0</v>
      </c>
      <c r="AD48" s="4">
        <v>15209.128906</v>
      </c>
      <c r="AE48" s="4">
        <v>0</v>
      </c>
      <c r="AF48" s="4">
        <v>0</v>
      </c>
      <c r="AG48" s="4">
        <v>-39938.125</v>
      </c>
      <c r="AH48" s="4">
        <v>305.54931599999998</v>
      </c>
      <c r="AI48" s="4">
        <v>0</v>
      </c>
      <c r="AJ48" s="4">
        <v>7225.5458980000003</v>
      </c>
      <c r="AK48" s="4">
        <v>-47616.160155999998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-47616.160155999998</v>
      </c>
      <c r="AR48" s="4">
        <v>2898.0034179999998</v>
      </c>
      <c r="AS48" s="4">
        <v>628.40325900000005</v>
      </c>
      <c r="AT48" s="4">
        <v>58045.257323999998</v>
      </c>
      <c r="AU48" s="4">
        <v>58045.257323999998</v>
      </c>
    </row>
    <row r="49" spans="1:47" x14ac:dyDescent="0.25">
      <c r="A49" s="3">
        <v>44926</v>
      </c>
      <c r="B49" s="2" t="s">
        <v>146</v>
      </c>
      <c r="C49" s="2" t="s">
        <v>147</v>
      </c>
      <c r="D49" s="2" t="s">
        <v>129</v>
      </c>
      <c r="E49" s="4">
        <v>3151.17749</v>
      </c>
      <c r="F49" s="5">
        <v>0.107895</v>
      </c>
      <c r="G49" s="4">
        <v>91.177689000000001</v>
      </c>
      <c r="H49" s="4">
        <v>3.1</v>
      </c>
      <c r="I49" s="4">
        <v>100</v>
      </c>
      <c r="J49" s="4">
        <v>3.1</v>
      </c>
      <c r="K49" s="12">
        <v>20.4906120300293</v>
      </c>
      <c r="L49" s="4">
        <v>172.383591</v>
      </c>
      <c r="M49" s="4">
        <v>142.756226</v>
      </c>
      <c r="N49" s="4">
        <v>10.919851</v>
      </c>
      <c r="O49" s="4">
        <v>440.65774499999998</v>
      </c>
      <c r="P49" s="4">
        <v>766.71740699999998</v>
      </c>
      <c r="Q49" s="4">
        <v>135.91098</v>
      </c>
      <c r="R49" s="4">
        <v>971.88171399999999</v>
      </c>
      <c r="S49" s="4">
        <v>318.73608400000001</v>
      </c>
      <c r="T49" s="4">
        <v>568.78460700000005</v>
      </c>
      <c r="U49" s="4">
        <v>1995.3133539999999</v>
      </c>
      <c r="V49" s="4">
        <v>2762.0307619999999</v>
      </c>
      <c r="W49" s="4">
        <v>30.804234999999998</v>
      </c>
      <c r="X49" s="4">
        <v>724.500854</v>
      </c>
      <c r="Y49" s="4">
        <v>-8433.8066409999992</v>
      </c>
      <c r="Z49" s="4">
        <v>-4916.4702150000003</v>
      </c>
      <c r="AA49" s="4">
        <v>0</v>
      </c>
      <c r="AB49" s="4">
        <v>-4916.4702150000003</v>
      </c>
      <c r="AC49" s="4">
        <v>0</v>
      </c>
      <c r="AD49" s="4">
        <v>727.99114999999995</v>
      </c>
      <c r="AE49" s="4">
        <v>0</v>
      </c>
      <c r="AF49" s="4">
        <v>0</v>
      </c>
      <c r="AG49" s="4">
        <v>-4188.4794920000004</v>
      </c>
      <c r="AH49" s="4">
        <v>109.740089</v>
      </c>
      <c r="AI49" s="4">
        <v>0</v>
      </c>
      <c r="AJ49" s="4">
        <v>280.53344700000002</v>
      </c>
      <c r="AK49" s="4">
        <v>-4526.1967770000001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-4526.1967770000001</v>
      </c>
      <c r="AR49" s="4">
        <v>2898.0034179999998</v>
      </c>
      <c r="AS49" s="4">
        <v>966.584656</v>
      </c>
      <c r="AT49" s="4">
        <v>7814.4736329999996</v>
      </c>
      <c r="AU49" s="4">
        <v>7814.4736329999996</v>
      </c>
    </row>
    <row r="50" spans="1:47" x14ac:dyDescent="0.25">
      <c r="A50" s="3">
        <v>44926</v>
      </c>
      <c r="B50" s="2" t="s">
        <v>148</v>
      </c>
      <c r="C50" s="2" t="s">
        <v>149</v>
      </c>
      <c r="D50" s="2" t="s">
        <v>73</v>
      </c>
      <c r="E50" s="4">
        <v>9525.2470699999994</v>
      </c>
      <c r="F50" s="5">
        <v>0.3</v>
      </c>
      <c r="G50" s="4">
        <v>70.990279999999998</v>
      </c>
      <c r="H50" s="4">
        <v>20.285999</v>
      </c>
      <c r="I50" s="4">
        <v>100</v>
      </c>
      <c r="J50" s="4">
        <v>20.285999</v>
      </c>
      <c r="K50" s="12">
        <v>35.3003540039063</v>
      </c>
      <c r="L50" s="4">
        <v>136.52671799999999</v>
      </c>
      <c r="M50" s="4">
        <v>137.739532</v>
      </c>
      <c r="N50" s="4">
        <v>37.470016000000001</v>
      </c>
      <c r="O50" s="4">
        <v>483.43679800000001</v>
      </c>
      <c r="P50" s="4">
        <v>795.17303500000003</v>
      </c>
      <c r="Q50" s="4">
        <v>59.791283</v>
      </c>
      <c r="R50" s="4">
        <v>619.16400099999998</v>
      </c>
      <c r="S50" s="4">
        <v>609.41436799999997</v>
      </c>
      <c r="T50" s="4">
        <v>273.95376599999997</v>
      </c>
      <c r="U50" s="4">
        <v>1562.3233640000001</v>
      </c>
      <c r="V50" s="4">
        <v>2357.4963379999999</v>
      </c>
      <c r="W50" s="4">
        <v>0</v>
      </c>
      <c r="X50" s="4">
        <v>300</v>
      </c>
      <c r="Y50" s="4">
        <v>-5001.8002930000002</v>
      </c>
      <c r="Z50" s="4">
        <v>-2344.3039549999999</v>
      </c>
      <c r="AA50" s="4">
        <v>424.32617199999999</v>
      </c>
      <c r="AB50" s="4">
        <v>-1919.977905</v>
      </c>
      <c r="AC50" s="4">
        <v>0</v>
      </c>
      <c r="AD50" s="4">
        <v>992.08703600000001</v>
      </c>
      <c r="AE50" s="4">
        <v>0</v>
      </c>
      <c r="AF50" s="4">
        <v>0</v>
      </c>
      <c r="AG50" s="4">
        <v>-927.89080799999999</v>
      </c>
      <c r="AH50" s="4">
        <v>33.495269999999998</v>
      </c>
      <c r="AI50" s="4">
        <v>28.620636000000001</v>
      </c>
      <c r="AJ50" s="4">
        <v>668.58252000000005</v>
      </c>
      <c r="AK50" s="4">
        <v>-1189.279419</v>
      </c>
      <c r="AL50" s="4">
        <v>1500.325073</v>
      </c>
      <c r="AM50" s="4">
        <v>0</v>
      </c>
      <c r="AN50" s="4">
        <v>0</v>
      </c>
      <c r="AO50" s="4">
        <v>0</v>
      </c>
      <c r="AP50" s="4">
        <v>0</v>
      </c>
      <c r="AQ50" s="4">
        <v>311.04565400000001</v>
      </c>
      <c r="AR50" s="4">
        <v>3029</v>
      </c>
      <c r="AS50" s="4">
        <v>3591.6127929999998</v>
      </c>
      <c r="AT50" s="4">
        <v>5373.3039550000003</v>
      </c>
      <c r="AU50" s="4">
        <v>4948.9779049999997</v>
      </c>
    </row>
    <row r="51" spans="1:47" x14ac:dyDescent="0.25">
      <c r="A51" s="3">
        <v>44926</v>
      </c>
      <c r="B51" s="2" t="s">
        <v>150</v>
      </c>
      <c r="C51" s="2" t="s">
        <v>151</v>
      </c>
      <c r="D51" s="2" t="s">
        <v>87</v>
      </c>
      <c r="E51" s="4">
        <v>18000</v>
      </c>
      <c r="F51" s="5">
        <v>1.4999999999999999E-2</v>
      </c>
      <c r="G51" s="4">
        <v>45</v>
      </c>
      <c r="H51" s="4">
        <v>1.2150000000000001</v>
      </c>
      <c r="I51" s="4">
        <v>30</v>
      </c>
      <c r="J51" s="4">
        <v>0.36449999999999999</v>
      </c>
      <c r="K51" s="12">
        <v>2.5998952388763401</v>
      </c>
      <c r="L51" s="4">
        <v>3501.89624</v>
      </c>
      <c r="M51" s="4">
        <v>2100.4125979999999</v>
      </c>
      <c r="N51" s="4">
        <v>362.41143799999998</v>
      </c>
      <c r="O51" s="4">
        <v>6291.7333980000003</v>
      </c>
      <c r="P51" s="4">
        <v>12256.453125</v>
      </c>
      <c r="Q51" s="4">
        <v>4284.3115230000003</v>
      </c>
      <c r="R51" s="4">
        <v>26579.310547000001</v>
      </c>
      <c r="S51" s="4">
        <v>3336.8947750000002</v>
      </c>
      <c r="T51" s="4">
        <v>8479.7900389999995</v>
      </c>
      <c r="U51" s="4">
        <v>42680.308594000002</v>
      </c>
      <c r="V51" s="4">
        <v>54936.761719000002</v>
      </c>
      <c r="W51" s="4">
        <v>395.35922199999999</v>
      </c>
      <c r="X51" s="4">
        <v>1715.6561280000001</v>
      </c>
      <c r="Y51" s="4">
        <v>-76010.46875</v>
      </c>
      <c r="Z51" s="4">
        <v>-18962.693359000001</v>
      </c>
      <c r="AA51" s="4">
        <v>0</v>
      </c>
      <c r="AB51" s="4">
        <v>-18962.693359000001</v>
      </c>
      <c r="AC51" s="4">
        <v>0</v>
      </c>
      <c r="AD51" s="4">
        <v>17000.376952999999</v>
      </c>
      <c r="AE51" s="4">
        <v>0</v>
      </c>
      <c r="AF51" s="4">
        <v>0</v>
      </c>
      <c r="AG51" s="4">
        <v>-1962.315308</v>
      </c>
      <c r="AH51" s="4">
        <v>3087.1752929999998</v>
      </c>
      <c r="AI51" s="4">
        <v>622.21173099999999</v>
      </c>
      <c r="AJ51" s="4">
        <v>9147.6708980000003</v>
      </c>
      <c r="AK51" s="4">
        <v>-6105.6347660000001</v>
      </c>
      <c r="AL51" s="4">
        <v>1714.370361</v>
      </c>
      <c r="AM51" s="4">
        <v>-5078.9858400000003</v>
      </c>
      <c r="AN51" s="4">
        <v>0</v>
      </c>
      <c r="AO51" s="4">
        <v>0</v>
      </c>
      <c r="AP51" s="4">
        <v>0</v>
      </c>
      <c r="AQ51" s="4">
        <v>-9470.25</v>
      </c>
      <c r="AR51" s="4">
        <v>2336.0527339999999</v>
      </c>
      <c r="AS51" s="4">
        <v>697.20416299999999</v>
      </c>
      <c r="AT51" s="4">
        <v>21298.746093000002</v>
      </c>
      <c r="AU51" s="4">
        <v>21298.746093000002</v>
      </c>
    </row>
    <row r="52" spans="1:47" x14ac:dyDescent="0.25">
      <c r="A52" s="3">
        <v>44926</v>
      </c>
      <c r="B52" s="2" t="s">
        <v>152</v>
      </c>
      <c r="C52" s="2" t="s">
        <v>153</v>
      </c>
      <c r="D52" s="2" t="s">
        <v>99</v>
      </c>
      <c r="E52" s="4">
        <v>450</v>
      </c>
      <c r="F52" s="5">
        <v>0.1</v>
      </c>
      <c r="G52" s="4">
        <v>40</v>
      </c>
      <c r="H52" s="4">
        <v>0.18</v>
      </c>
      <c r="I52" s="4">
        <v>35</v>
      </c>
      <c r="J52" s="4">
        <v>6.3E-2</v>
      </c>
      <c r="K52" s="12">
        <v>2.6949999999999998</v>
      </c>
      <c r="L52" s="4">
        <v>6416.0814920000003</v>
      </c>
      <c r="M52" s="4">
        <v>553.24068499999998</v>
      </c>
      <c r="N52" s="4">
        <v>1262.1093980000001</v>
      </c>
      <c r="O52" s="4">
        <v>2219.1723830000001</v>
      </c>
      <c r="P52" s="4">
        <v>10450.603956999999</v>
      </c>
      <c r="Q52" s="4">
        <v>5225.4558930000003</v>
      </c>
      <c r="R52" s="4">
        <v>282.98702400000002</v>
      </c>
      <c r="S52" s="4">
        <v>2376.0477759999999</v>
      </c>
      <c r="T52" s="4">
        <v>710.08650699999998</v>
      </c>
      <c r="U52" s="4">
        <v>8594.5771989999994</v>
      </c>
      <c r="V52" s="4">
        <v>19045.181155999999</v>
      </c>
      <c r="W52" s="4">
        <v>839.25861599999996</v>
      </c>
      <c r="X52" s="4">
        <v>9266.1655850000006</v>
      </c>
      <c r="Y52" s="4">
        <v>-86595.985199000002</v>
      </c>
      <c r="Z52" s="4">
        <v>-57445.379842000002</v>
      </c>
      <c r="AA52" s="4">
        <v>1431.429337</v>
      </c>
      <c r="AB52" s="4">
        <v>-56013.950505000001</v>
      </c>
      <c r="AC52" s="4">
        <v>0</v>
      </c>
      <c r="AD52" s="4">
        <v>8517.1572269999997</v>
      </c>
      <c r="AE52" s="4">
        <v>0</v>
      </c>
      <c r="AF52" s="4">
        <v>0</v>
      </c>
      <c r="AG52" s="4">
        <v>-47496.793278999998</v>
      </c>
      <c r="AH52" s="4">
        <v>737.92778599999997</v>
      </c>
      <c r="AI52" s="4">
        <v>0</v>
      </c>
      <c r="AJ52" s="4">
        <v>2916.787092</v>
      </c>
      <c r="AK52" s="4">
        <v>-52359.235627000002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-52359.235627000002</v>
      </c>
      <c r="AR52" s="4">
        <v>2898.0034879999998</v>
      </c>
      <c r="AS52" s="4">
        <v>128.01347200000001</v>
      </c>
      <c r="AT52" s="4">
        <v>60343.383329999997</v>
      </c>
      <c r="AU52" s="4">
        <v>58911.953993000003</v>
      </c>
    </row>
    <row r="53" spans="1:47" x14ac:dyDescent="0.25">
      <c r="A53" s="3">
        <v>44926</v>
      </c>
      <c r="B53" s="2" t="s">
        <v>154</v>
      </c>
      <c r="C53" s="2" t="s">
        <v>155</v>
      </c>
      <c r="D53" s="2" t="s">
        <v>51</v>
      </c>
      <c r="E53" s="4">
        <v>650</v>
      </c>
      <c r="F53" s="5">
        <v>2.4E-2</v>
      </c>
      <c r="G53" s="4">
        <v>90</v>
      </c>
      <c r="H53" s="4">
        <v>0.14000000000000001</v>
      </c>
      <c r="I53" s="4">
        <v>92</v>
      </c>
      <c r="J53" s="4">
        <v>0.12916800000000001</v>
      </c>
      <c r="K53" s="12">
        <v>11.397</v>
      </c>
      <c r="L53" s="4">
        <v>1375.69553</v>
      </c>
      <c r="M53" s="4">
        <v>304.99548299999998</v>
      </c>
      <c r="N53" s="4">
        <v>184.39414600000001</v>
      </c>
      <c r="O53" s="4">
        <v>963.56176900000003</v>
      </c>
      <c r="P53" s="4">
        <v>2828.6469280000001</v>
      </c>
      <c r="Q53" s="4">
        <v>381.87411500000002</v>
      </c>
      <c r="R53" s="4">
        <v>463.51405199999999</v>
      </c>
      <c r="S53" s="4">
        <v>822.73562000000004</v>
      </c>
      <c r="T53" s="4">
        <v>712.23618799999997</v>
      </c>
      <c r="U53" s="4">
        <v>2380.359974</v>
      </c>
      <c r="V53" s="4">
        <v>5209.0069020000001</v>
      </c>
      <c r="W53" s="4">
        <v>395.17688500000003</v>
      </c>
      <c r="X53" s="4">
        <v>1336.3464779999999</v>
      </c>
      <c r="Y53" s="4">
        <v>-17568.537444000001</v>
      </c>
      <c r="Z53" s="4">
        <v>-10628.007178</v>
      </c>
      <c r="AA53" s="4">
        <v>470.65049399999998</v>
      </c>
      <c r="AB53" s="4">
        <v>-10157.356684</v>
      </c>
      <c r="AC53" s="4">
        <v>0</v>
      </c>
      <c r="AD53" s="4">
        <v>74.883920000000003</v>
      </c>
      <c r="AE53" s="4">
        <v>0</v>
      </c>
      <c r="AF53" s="4">
        <v>0</v>
      </c>
      <c r="AG53" s="4">
        <v>-10082.472765</v>
      </c>
      <c r="AH53" s="4">
        <v>773.57460900000001</v>
      </c>
      <c r="AI53" s="4">
        <v>0</v>
      </c>
      <c r="AJ53" s="4">
        <v>586.19538899999998</v>
      </c>
      <c r="AK53" s="4">
        <v>-8797.5866860000006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-8797.5866860000006</v>
      </c>
      <c r="AR53" s="4">
        <v>2898.0034879999998</v>
      </c>
      <c r="AS53" s="4">
        <v>64.782262000000003</v>
      </c>
      <c r="AT53" s="4">
        <v>13526.010666</v>
      </c>
      <c r="AU53" s="4">
        <v>13055.360172000001</v>
      </c>
    </row>
    <row r="54" spans="1:47" x14ac:dyDescent="0.25">
      <c r="A54" s="3">
        <v>44926</v>
      </c>
      <c r="B54" s="2" t="s">
        <v>156</v>
      </c>
      <c r="C54" s="2" t="s">
        <v>157</v>
      </c>
      <c r="D54" s="2" t="s">
        <v>94</v>
      </c>
      <c r="E54" s="4">
        <v>2000</v>
      </c>
      <c r="F54" s="5">
        <v>0.1</v>
      </c>
      <c r="G54" s="4">
        <v>75</v>
      </c>
      <c r="H54" s="4">
        <v>1.5</v>
      </c>
      <c r="I54" s="4">
        <v>93.300003000000004</v>
      </c>
      <c r="J54" s="4">
        <v>1.3995</v>
      </c>
      <c r="K54" s="12">
        <v>1.4540703296661399</v>
      </c>
      <c r="L54" s="4">
        <v>3951.711182</v>
      </c>
      <c r="M54" s="4">
        <v>264.03378300000003</v>
      </c>
      <c r="N54" s="4">
        <v>1348.815918</v>
      </c>
      <c r="O54" s="4">
        <v>9187.1982420000004</v>
      </c>
      <c r="P54" s="4">
        <v>14751.759765999999</v>
      </c>
      <c r="Q54" s="4">
        <v>885.222351</v>
      </c>
      <c r="R54" s="4">
        <v>400.74169899999998</v>
      </c>
      <c r="S54" s="4">
        <v>638.17712400000005</v>
      </c>
      <c r="T54" s="4">
        <v>867.76153599999998</v>
      </c>
      <c r="U54" s="4">
        <v>2791.9028320000002</v>
      </c>
      <c r="V54" s="4">
        <v>17543.662109000001</v>
      </c>
      <c r="W54" s="4">
        <v>733.06353799999999</v>
      </c>
      <c r="X54" s="4">
        <v>3405.7258299999999</v>
      </c>
      <c r="Y54" s="4">
        <v>-26036.830077999999</v>
      </c>
      <c r="Z54" s="4">
        <v>-4354.3784180000002</v>
      </c>
      <c r="AA54" s="4">
        <v>652.04608199999996</v>
      </c>
      <c r="AB54" s="4">
        <v>-3702.3325199999999</v>
      </c>
      <c r="AC54" s="4">
        <v>0</v>
      </c>
      <c r="AD54" s="4">
        <v>8495.3837889999995</v>
      </c>
      <c r="AE54" s="4">
        <v>0</v>
      </c>
      <c r="AF54" s="4">
        <v>0</v>
      </c>
      <c r="AG54" s="4">
        <v>4793.0512699999999</v>
      </c>
      <c r="AH54" s="4">
        <v>411.62008700000001</v>
      </c>
      <c r="AI54" s="4">
        <v>0</v>
      </c>
      <c r="AJ54" s="4">
        <v>1413.1209719999999</v>
      </c>
      <c r="AK54" s="4">
        <v>-1877.591553</v>
      </c>
      <c r="AL54" s="4">
        <v>24308.273438</v>
      </c>
      <c r="AM54" s="4">
        <v>0</v>
      </c>
      <c r="AN54" s="4">
        <v>0</v>
      </c>
      <c r="AO54" s="4">
        <v>0</v>
      </c>
      <c r="AP54" s="4">
        <v>0</v>
      </c>
      <c r="AQ54" s="4">
        <v>22430.681640999999</v>
      </c>
      <c r="AR54" s="4">
        <v>899.35998500000005</v>
      </c>
      <c r="AS54" s="4">
        <v>871.46276899999998</v>
      </c>
      <c r="AT54" s="4">
        <v>5253.7384030000003</v>
      </c>
      <c r="AU54" s="4">
        <v>4601.692505</v>
      </c>
    </row>
    <row r="55" spans="1:47" x14ac:dyDescent="0.25">
      <c r="A55" s="6">
        <v>44926</v>
      </c>
      <c r="B55" s="7" t="s">
        <v>158</v>
      </c>
      <c r="C55" s="7" t="s">
        <v>159</v>
      </c>
      <c r="D55" s="7" t="s">
        <v>99</v>
      </c>
      <c r="E55" s="8">
        <v>7156</v>
      </c>
      <c r="F55" s="9">
        <v>2E-3</v>
      </c>
      <c r="G55" s="8">
        <v>48.910007</v>
      </c>
      <c r="H55" s="8">
        <v>7.0000000000000007E-2</v>
      </c>
      <c r="I55" s="8">
        <v>100</v>
      </c>
      <c r="J55" s="8">
        <v>7.0000000000000007E-2</v>
      </c>
      <c r="K55" s="13">
        <v>0.36632302403450001</v>
      </c>
      <c r="L55" s="8">
        <v>78139.039063000004</v>
      </c>
      <c r="M55" s="8">
        <v>2777.6584469999998</v>
      </c>
      <c r="N55" s="8">
        <v>2094.9792480000001</v>
      </c>
      <c r="O55" s="8">
        <v>102172.867188</v>
      </c>
      <c r="P55" s="8">
        <v>185184.53125</v>
      </c>
      <c r="Q55" s="8">
        <v>22976.105468999998</v>
      </c>
      <c r="R55" s="8">
        <v>3601.6772460000002</v>
      </c>
      <c r="S55" s="8">
        <v>28110.40625</v>
      </c>
      <c r="T55" s="8">
        <v>29284.003906000002</v>
      </c>
      <c r="U55" s="8">
        <v>83972.195313000004</v>
      </c>
      <c r="V55" s="8">
        <v>269156.71875</v>
      </c>
      <c r="W55" s="8">
        <v>0</v>
      </c>
      <c r="X55" s="8">
        <v>41392.824219000002</v>
      </c>
      <c r="Y55" s="8">
        <v>-788208</v>
      </c>
      <c r="Z55" s="8">
        <v>-477658.46875</v>
      </c>
      <c r="AA55" s="8">
        <v>27445.603515999999</v>
      </c>
      <c r="AB55" s="8">
        <v>-450212.84375</v>
      </c>
      <c r="AC55" s="8">
        <v>0</v>
      </c>
      <c r="AD55" s="8">
        <v>67032.125</v>
      </c>
      <c r="AE55" s="8">
        <v>0</v>
      </c>
      <c r="AF55" s="8">
        <v>0</v>
      </c>
      <c r="AG55" s="8">
        <v>-383180.71875</v>
      </c>
      <c r="AH55" s="8">
        <v>29260.646484000001</v>
      </c>
      <c r="AI55" s="8">
        <v>323.99453699999998</v>
      </c>
      <c r="AJ55" s="8">
        <v>136555.71875</v>
      </c>
      <c r="AK55" s="8">
        <v>-284072.5</v>
      </c>
      <c r="AL55" s="8">
        <v>66913.484375</v>
      </c>
      <c r="AM55" s="8">
        <v>0</v>
      </c>
      <c r="AN55" s="8">
        <v>0</v>
      </c>
      <c r="AO55" s="8">
        <v>0</v>
      </c>
      <c r="AP55" s="8">
        <v>0</v>
      </c>
      <c r="AQ55" s="8">
        <v>-217159.015625</v>
      </c>
      <c r="AR55" s="8">
        <v>2898.0034179999998</v>
      </c>
      <c r="AS55" s="8">
        <v>1261.5767820000001</v>
      </c>
      <c r="AT55" s="8">
        <v>480556.47216800001</v>
      </c>
      <c r="AU55" s="8">
        <v>453110.84716800001</v>
      </c>
    </row>
  </sheetData>
  <mergeCells count="48">
    <mergeCell ref="AU6:AU9"/>
    <mergeCell ref="AJ6:AJ9"/>
    <mergeCell ref="AK6:AK9"/>
    <mergeCell ref="AL6:AL9"/>
    <mergeCell ref="AM6:AM9"/>
    <mergeCell ref="AN6:AN9"/>
    <mergeCell ref="AO6:AO9"/>
    <mergeCell ref="AP6:AP9"/>
    <mergeCell ref="AQ6:AQ9"/>
    <mergeCell ref="AR6:AR9"/>
    <mergeCell ref="AS6:AS9"/>
    <mergeCell ref="AT6:AT9"/>
    <mergeCell ref="AI6:AI9"/>
    <mergeCell ref="X6:X9"/>
    <mergeCell ref="Y6:Y9"/>
    <mergeCell ref="Z6:Z9"/>
    <mergeCell ref="AA6:AA9"/>
    <mergeCell ref="AB6:AB9"/>
    <mergeCell ref="AC6:AC9"/>
    <mergeCell ref="AD6:AD9"/>
    <mergeCell ref="AE6:AE9"/>
    <mergeCell ref="AF6:AF9"/>
    <mergeCell ref="AG6:AG9"/>
    <mergeCell ref="AH6:AH9"/>
    <mergeCell ref="W6:W9"/>
    <mergeCell ref="L6:L9"/>
    <mergeCell ref="M6:M9"/>
    <mergeCell ref="N6:N9"/>
    <mergeCell ref="O6:O9"/>
    <mergeCell ref="P6:P9"/>
    <mergeCell ref="Q6:Q9"/>
    <mergeCell ref="R6:R9"/>
    <mergeCell ref="S6:S9"/>
    <mergeCell ref="T6:T9"/>
    <mergeCell ref="U6:U9"/>
    <mergeCell ref="V6:V9"/>
    <mergeCell ref="K6:K9"/>
    <mergeCell ref="A1:D1"/>
    <mergeCell ref="A6:A9"/>
    <mergeCell ref="B6:B9"/>
    <mergeCell ref="C6:C9"/>
    <mergeCell ref="D6:D9"/>
    <mergeCell ref="E6:E9"/>
    <mergeCell ref="F6:F9"/>
    <mergeCell ref="G6:G9"/>
    <mergeCell ref="H6:H9"/>
    <mergeCell ref="I6:I9"/>
    <mergeCell ref="J6:J9"/>
  </mergeCells>
  <pageMargins left="0.75" right="0.75" top="1" bottom="1" header="0.5" footer="0.5"/>
  <pageSetup paperSize="9" fitToWidth="0" fitToHeight="0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V56"/>
  <sheetViews>
    <sheetView workbookViewId="0">
      <selection sqref="A1:D1"/>
    </sheetView>
  </sheetViews>
  <sheetFormatPr defaultRowHeight="12.5" x14ac:dyDescent="0.25"/>
  <cols>
    <col min="1" max="1" width="28.6328125" customWidth="1"/>
    <col min="2" max="2" width="23.36328125" customWidth="1"/>
    <col min="3" max="3" width="17.54296875" customWidth="1"/>
    <col min="4" max="4" width="21.08984375" customWidth="1"/>
    <col min="5" max="6" width="21.1796875" customWidth="1"/>
    <col min="7" max="7" width="23.1796875" customWidth="1"/>
    <col min="8" max="9" width="21.1796875" customWidth="1"/>
    <col min="10" max="12" width="19.36328125" customWidth="1"/>
    <col min="13" max="13" width="17.453125" customWidth="1"/>
    <col min="14" max="16" width="21.1796875" customWidth="1"/>
    <col min="17" max="17" width="21" customWidth="1"/>
    <col min="18" max="18" width="19.36328125" customWidth="1"/>
    <col min="19" max="22" width="23.1796875" customWidth="1"/>
  </cols>
  <sheetData>
    <row r="1" spans="1:22" ht="40" customHeight="1" x14ac:dyDescent="0.25">
      <c r="A1" s="46"/>
      <c r="B1" s="45"/>
      <c r="C1" s="45"/>
      <c r="D1" s="45"/>
    </row>
    <row r="2" spans="1:22" ht="30" customHeight="1" x14ac:dyDescent="0.4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ht="13" x14ac:dyDescent="0.25">
      <c r="A3" s="1" t="s">
        <v>1</v>
      </c>
    </row>
    <row r="4" spans="1:22" ht="13" x14ac:dyDescent="0.25">
      <c r="A4" s="1" t="s">
        <v>2</v>
      </c>
    </row>
    <row r="5" spans="1:22" x14ac:dyDescent="0.25">
      <c r="A5" s="2"/>
    </row>
    <row r="6" spans="1:22" x14ac:dyDescent="0.25">
      <c r="A6" s="47" t="s">
        <v>3</v>
      </c>
      <c r="B6" s="47" t="s">
        <v>4</v>
      </c>
      <c r="C6" s="47" t="s">
        <v>5</v>
      </c>
      <c r="D6" s="47" t="s">
        <v>6</v>
      </c>
      <c r="E6" s="1" t="s">
        <v>198</v>
      </c>
      <c r="F6" s="1" t="s">
        <v>204</v>
      </c>
      <c r="G6" s="1" t="s">
        <v>205</v>
      </c>
      <c r="H6" s="1" t="s">
        <v>206</v>
      </c>
      <c r="I6" s="1" t="s">
        <v>207</v>
      </c>
      <c r="J6" s="1" t="s">
        <v>208</v>
      </c>
      <c r="K6" s="1" t="s">
        <v>209</v>
      </c>
      <c r="L6" s="1" t="s">
        <v>210</v>
      </c>
      <c r="M6" s="1" t="s">
        <v>211</v>
      </c>
      <c r="N6" s="1" t="s">
        <v>212</v>
      </c>
      <c r="O6" s="1" t="s">
        <v>213</v>
      </c>
      <c r="P6" s="1" t="s">
        <v>214</v>
      </c>
      <c r="Q6" s="1" t="s">
        <v>215</v>
      </c>
      <c r="R6" s="1" t="s">
        <v>216</v>
      </c>
      <c r="S6" s="1" t="s">
        <v>217</v>
      </c>
      <c r="T6" s="1" t="s">
        <v>218</v>
      </c>
      <c r="U6" s="1" t="s">
        <v>219</v>
      </c>
      <c r="V6" s="1" t="s">
        <v>220</v>
      </c>
    </row>
    <row r="7" spans="1:22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</row>
    <row r="10" spans="1:22" x14ac:dyDescent="0.25">
      <c r="A10" s="3">
        <v>44926</v>
      </c>
      <c r="B10" s="2" t="s">
        <v>49</v>
      </c>
      <c r="C10" s="2" t="s">
        <v>50</v>
      </c>
      <c r="D10" s="2" t="s">
        <v>51</v>
      </c>
      <c r="E10" s="4">
        <v>9.2322500000000005</v>
      </c>
      <c r="F10" s="4">
        <v>3.0054050000000001</v>
      </c>
      <c r="G10" s="4">
        <v>6.226845</v>
      </c>
      <c r="H10" s="4">
        <v>1.3974549999999999</v>
      </c>
      <c r="I10" s="4">
        <v>3.6638190000000002</v>
      </c>
      <c r="J10" s="4">
        <v>0.40929599999999999</v>
      </c>
      <c r="K10" s="4">
        <v>0</v>
      </c>
      <c r="L10" s="4">
        <v>0.19697400000000001</v>
      </c>
      <c r="M10" s="4">
        <v>0</v>
      </c>
      <c r="N10" s="4">
        <v>0.55930100000000005</v>
      </c>
      <c r="O10" s="4">
        <v>0</v>
      </c>
      <c r="P10" s="4">
        <v>0.55930100000000005</v>
      </c>
      <c r="Q10" s="5">
        <v>25</v>
      </c>
      <c r="R10" s="4">
        <v>0.71370999999999996</v>
      </c>
      <c r="S10" s="4">
        <v>2.8440590000000001</v>
      </c>
      <c r="T10" s="4">
        <v>2.6674329999999999</v>
      </c>
      <c r="U10" s="4">
        <v>2.50732</v>
      </c>
      <c r="V10" s="4">
        <v>2.3618049999999999</v>
      </c>
    </row>
    <row r="11" spans="1:22" x14ac:dyDescent="0.25">
      <c r="A11" s="3">
        <v>44926</v>
      </c>
      <c r="B11" s="2" t="s">
        <v>52</v>
      </c>
      <c r="C11" s="2" t="s">
        <v>53</v>
      </c>
      <c r="D11" s="2" t="s">
        <v>54</v>
      </c>
      <c r="E11" s="4">
        <v>636.699524</v>
      </c>
      <c r="F11" s="4">
        <v>114.769096</v>
      </c>
      <c r="G11" s="4">
        <v>521.93042000000003</v>
      </c>
      <c r="H11" s="4">
        <v>9.7580690000000008</v>
      </c>
      <c r="I11" s="4">
        <v>330.48693800000001</v>
      </c>
      <c r="J11" s="4">
        <v>35.556224999999998</v>
      </c>
      <c r="K11" s="4">
        <v>20.532050999999999</v>
      </c>
      <c r="L11" s="4">
        <v>80</v>
      </c>
      <c r="M11" s="4">
        <v>0</v>
      </c>
      <c r="N11" s="4">
        <v>45.597149000000002</v>
      </c>
      <c r="O11" s="4">
        <v>0</v>
      </c>
      <c r="P11" s="4">
        <v>45.597149000000002</v>
      </c>
      <c r="Q11" s="5">
        <v>20</v>
      </c>
      <c r="R11" s="4">
        <v>255</v>
      </c>
      <c r="S11" s="4">
        <v>1013.55481</v>
      </c>
      <c r="T11" s="4">
        <v>890.07257100000004</v>
      </c>
      <c r="U11" s="4">
        <v>788.61456299999998</v>
      </c>
      <c r="V11" s="4">
        <v>704.36639400000001</v>
      </c>
    </row>
    <row r="12" spans="1:22" x14ac:dyDescent="0.25">
      <c r="A12" s="3">
        <v>44926</v>
      </c>
      <c r="B12" s="2" t="s">
        <v>55</v>
      </c>
      <c r="C12" s="2" t="s">
        <v>56</v>
      </c>
      <c r="D12" s="2" t="s">
        <v>57</v>
      </c>
      <c r="E12" s="4">
        <v>25.236578000000002</v>
      </c>
      <c r="F12" s="4">
        <v>4.8068600000000004</v>
      </c>
      <c r="G12" s="4">
        <v>20.429717</v>
      </c>
      <c r="H12" s="4">
        <v>1.1261490000000001</v>
      </c>
      <c r="I12" s="4">
        <v>11.706026</v>
      </c>
      <c r="J12" s="4">
        <v>0.355707</v>
      </c>
      <c r="K12" s="4">
        <v>2.791255</v>
      </c>
      <c r="L12" s="4">
        <v>0.49798999999999999</v>
      </c>
      <c r="M12" s="4">
        <v>10</v>
      </c>
      <c r="N12" s="4">
        <v>-6.0474110000000003</v>
      </c>
      <c r="O12" s="4">
        <v>1.535342</v>
      </c>
      <c r="P12" s="4">
        <v>-7.5827530000000003</v>
      </c>
      <c r="Q12" s="5">
        <v>30</v>
      </c>
      <c r="R12" s="4">
        <v>1.69712</v>
      </c>
      <c r="S12" s="4">
        <v>652.75656800000002</v>
      </c>
      <c r="T12" s="4">
        <v>557.66877799999997</v>
      </c>
      <c r="U12" s="4">
        <v>481.30955</v>
      </c>
      <c r="V12" s="4">
        <v>419.29975000000002</v>
      </c>
    </row>
    <row r="13" spans="1:22" x14ac:dyDescent="0.25">
      <c r="A13" s="3">
        <v>44926</v>
      </c>
      <c r="B13" s="2" t="s">
        <v>58</v>
      </c>
      <c r="C13" s="2" t="s">
        <v>59</v>
      </c>
      <c r="D13" s="2" t="s">
        <v>60</v>
      </c>
      <c r="E13" s="4">
        <v>1128.6226810000001</v>
      </c>
      <c r="F13" s="4">
        <v>67.798248000000001</v>
      </c>
      <c r="G13" s="4">
        <v>1060.8244629999999</v>
      </c>
      <c r="H13" s="4">
        <v>38.485714000000002</v>
      </c>
      <c r="I13" s="4">
        <v>492.83840900000001</v>
      </c>
      <c r="J13" s="4">
        <v>36.245902999999998</v>
      </c>
      <c r="K13" s="4">
        <v>-26.570862000000002</v>
      </c>
      <c r="L13" s="4">
        <v>86.235832000000002</v>
      </c>
      <c r="M13" s="4">
        <v>26.792307000000001</v>
      </c>
      <c r="N13" s="4">
        <v>406.79709600000001</v>
      </c>
      <c r="O13" s="4">
        <v>117.152199</v>
      </c>
      <c r="P13" s="4">
        <v>289.64489700000001</v>
      </c>
      <c r="Q13" s="5">
        <v>28</v>
      </c>
      <c r="R13" s="4">
        <v>74.853683000000004</v>
      </c>
      <c r="S13" s="12" t="s">
        <v>221</v>
      </c>
      <c r="T13" s="12" t="s">
        <v>221</v>
      </c>
      <c r="U13" s="12" t="s">
        <v>221</v>
      </c>
      <c r="V13" s="12" t="s">
        <v>221</v>
      </c>
    </row>
    <row r="14" spans="1:22" x14ac:dyDescent="0.25">
      <c r="A14" s="3">
        <v>44926</v>
      </c>
      <c r="B14" s="2" t="s">
        <v>61</v>
      </c>
      <c r="C14" s="2" t="s">
        <v>62</v>
      </c>
      <c r="D14" s="2" t="s">
        <v>63</v>
      </c>
      <c r="E14" s="4">
        <v>902.509322</v>
      </c>
      <c r="F14" s="4">
        <v>62.407359999999997</v>
      </c>
      <c r="G14" s="4">
        <v>840.10196199999996</v>
      </c>
      <c r="H14" s="4">
        <v>67.688198999999997</v>
      </c>
      <c r="I14" s="4">
        <v>228.83474100000001</v>
      </c>
      <c r="J14" s="4">
        <v>13.460902000000001</v>
      </c>
      <c r="K14" s="4">
        <v>7.971158</v>
      </c>
      <c r="L14" s="4">
        <v>21.799423000000001</v>
      </c>
      <c r="M14" s="4">
        <v>32.762</v>
      </c>
      <c r="N14" s="4">
        <v>467.58553899999998</v>
      </c>
      <c r="O14" s="4">
        <v>169.04234199999999</v>
      </c>
      <c r="P14" s="4">
        <v>298.54319700000002</v>
      </c>
      <c r="Q14" s="5">
        <v>35</v>
      </c>
      <c r="R14" s="4">
        <v>47.14</v>
      </c>
      <c r="S14" s="4">
        <v>2319.246866</v>
      </c>
      <c r="T14" s="4">
        <v>2097.1855999999998</v>
      </c>
      <c r="U14" s="4">
        <v>1907.9113950000001</v>
      </c>
      <c r="V14" s="4">
        <v>1745.3280609999999</v>
      </c>
    </row>
    <row r="15" spans="1:22" x14ac:dyDescent="0.25">
      <c r="A15" s="3">
        <v>44926</v>
      </c>
      <c r="B15" s="2" t="s">
        <v>64</v>
      </c>
      <c r="C15" s="2" t="s">
        <v>65</v>
      </c>
      <c r="D15" s="2" t="s">
        <v>51</v>
      </c>
      <c r="E15" s="4">
        <v>67.753918999999996</v>
      </c>
      <c r="F15" s="4">
        <v>8.4542699999999993</v>
      </c>
      <c r="G15" s="4">
        <v>59.299649000000002</v>
      </c>
      <c r="H15" s="4">
        <v>3.1045319999999998</v>
      </c>
      <c r="I15" s="4">
        <v>19.203158999999999</v>
      </c>
      <c r="J15" s="4">
        <v>2.1861250000000001</v>
      </c>
      <c r="K15" s="4">
        <v>-4.8979379999999999</v>
      </c>
      <c r="L15" s="4">
        <v>1.960083</v>
      </c>
      <c r="M15" s="4">
        <v>0</v>
      </c>
      <c r="N15" s="4">
        <v>37.743689000000003</v>
      </c>
      <c r="O15" s="4">
        <v>8.2959420000000001</v>
      </c>
      <c r="P15" s="4">
        <v>29.447747</v>
      </c>
      <c r="Q15" s="5">
        <v>25</v>
      </c>
      <c r="R15" s="4">
        <v>1.6220650000000001</v>
      </c>
      <c r="S15" s="4">
        <v>379.43397099999999</v>
      </c>
      <c r="T15" s="4">
        <v>328.747231</v>
      </c>
      <c r="U15" s="4">
        <v>287.94450399999999</v>
      </c>
      <c r="V15" s="4">
        <v>254.71569400000001</v>
      </c>
    </row>
    <row r="16" spans="1:22" x14ac:dyDescent="0.25">
      <c r="A16" s="3">
        <v>44926</v>
      </c>
      <c r="B16" s="2" t="s">
        <v>66</v>
      </c>
      <c r="C16" s="2" t="s">
        <v>67</v>
      </c>
      <c r="D16" s="2" t="s">
        <v>68</v>
      </c>
      <c r="E16" s="4">
        <v>608.05545400000005</v>
      </c>
      <c r="F16" s="4">
        <v>79.775717999999998</v>
      </c>
      <c r="G16" s="4">
        <v>528.27973599999996</v>
      </c>
      <c r="H16" s="4">
        <v>31.086469000000001</v>
      </c>
      <c r="I16" s="4">
        <v>96.067653000000007</v>
      </c>
      <c r="J16" s="4">
        <v>6.0637049999999997</v>
      </c>
      <c r="K16" s="4">
        <v>11.536861</v>
      </c>
      <c r="L16" s="4">
        <v>16.413</v>
      </c>
      <c r="M16" s="4">
        <v>0</v>
      </c>
      <c r="N16" s="4">
        <v>367.11204700000002</v>
      </c>
      <c r="O16" s="4">
        <v>85.195504999999997</v>
      </c>
      <c r="P16" s="4">
        <v>281.91654199999999</v>
      </c>
      <c r="Q16" s="5">
        <v>27</v>
      </c>
      <c r="R16" s="4">
        <v>79.522999999999996</v>
      </c>
      <c r="S16" s="4">
        <v>790.27509999999995</v>
      </c>
      <c r="T16" s="4">
        <v>756.63025900000002</v>
      </c>
      <c r="U16" s="4">
        <v>725.43244700000002</v>
      </c>
      <c r="V16" s="4">
        <v>696.44318799999996</v>
      </c>
    </row>
    <row r="17" spans="1:22" x14ac:dyDescent="0.25">
      <c r="A17" s="3">
        <v>44926</v>
      </c>
      <c r="B17" s="2" t="s">
        <v>69</v>
      </c>
      <c r="C17" s="2" t="s">
        <v>70</v>
      </c>
      <c r="D17" s="2" t="s">
        <v>51</v>
      </c>
      <c r="E17" s="4">
        <v>189.15041199999999</v>
      </c>
      <c r="F17" s="4">
        <v>34.755822000000002</v>
      </c>
      <c r="G17" s="4">
        <v>154.39459099999999</v>
      </c>
      <c r="H17" s="4">
        <v>9.9693769999999997</v>
      </c>
      <c r="I17" s="4">
        <v>55.575733</v>
      </c>
      <c r="J17" s="4">
        <v>4.7872490000000001</v>
      </c>
      <c r="K17" s="4">
        <v>3.4774229999999999</v>
      </c>
      <c r="L17" s="4">
        <v>2.0033470000000002</v>
      </c>
      <c r="M17" s="4">
        <v>6.421627</v>
      </c>
      <c r="N17" s="4">
        <v>72.159835000000001</v>
      </c>
      <c r="O17" s="4">
        <v>11.51886</v>
      </c>
      <c r="P17" s="4">
        <v>60.640974999999997</v>
      </c>
      <c r="Q17" s="5">
        <v>15</v>
      </c>
      <c r="R17" s="4">
        <v>7.2698309999999999</v>
      </c>
      <c r="S17" s="4">
        <v>753.80664100000001</v>
      </c>
      <c r="T17" s="4">
        <v>658.70411300000001</v>
      </c>
      <c r="U17" s="4">
        <v>581.33910100000003</v>
      </c>
      <c r="V17" s="4">
        <v>517.70952299999999</v>
      </c>
    </row>
    <row r="18" spans="1:22" x14ac:dyDescent="0.25">
      <c r="A18" s="3">
        <v>44926</v>
      </c>
      <c r="B18" s="2" t="s">
        <v>71</v>
      </c>
      <c r="C18" s="2" t="s">
        <v>72</v>
      </c>
      <c r="D18" s="2" t="s">
        <v>73</v>
      </c>
      <c r="E18" s="4">
        <v>697.70247900000004</v>
      </c>
      <c r="F18" s="4">
        <v>3.0668600000000001</v>
      </c>
      <c r="G18" s="4">
        <v>694.63561900000002</v>
      </c>
      <c r="H18" s="4">
        <v>53.489555000000003</v>
      </c>
      <c r="I18" s="4">
        <v>138.06005300000001</v>
      </c>
      <c r="J18" s="4">
        <v>3.4438710000000001</v>
      </c>
      <c r="K18" s="4">
        <v>12.609399</v>
      </c>
      <c r="L18" s="4">
        <v>10.959728999999999</v>
      </c>
      <c r="M18" s="4">
        <v>0</v>
      </c>
      <c r="N18" s="4">
        <v>476.07301200000001</v>
      </c>
      <c r="O18" s="4">
        <v>144.64555999999999</v>
      </c>
      <c r="P18" s="4">
        <v>331.42745200000002</v>
      </c>
      <c r="Q18" s="5">
        <v>30</v>
      </c>
      <c r="R18" s="4">
        <v>17.490275</v>
      </c>
      <c r="S18" s="4">
        <v>2545.4128340000002</v>
      </c>
      <c r="T18" s="4">
        <v>2306.4974990000001</v>
      </c>
      <c r="U18" s="4">
        <v>2100.669351</v>
      </c>
      <c r="V18" s="4">
        <v>1922.381922</v>
      </c>
    </row>
    <row r="19" spans="1:22" x14ac:dyDescent="0.25">
      <c r="A19" s="3">
        <v>44926</v>
      </c>
      <c r="B19" s="2" t="s">
        <v>74</v>
      </c>
      <c r="C19" s="2" t="s">
        <v>75</v>
      </c>
      <c r="D19" s="2" t="s">
        <v>76</v>
      </c>
      <c r="E19" s="4">
        <v>767.47351100000003</v>
      </c>
      <c r="F19" s="4">
        <v>162.28750600000001</v>
      </c>
      <c r="G19" s="4">
        <v>605.18597399999999</v>
      </c>
      <c r="H19" s="4">
        <v>0</v>
      </c>
      <c r="I19" s="4">
        <v>444.64312699999999</v>
      </c>
      <c r="J19" s="4">
        <v>15.479003000000001</v>
      </c>
      <c r="K19" s="4">
        <v>0</v>
      </c>
      <c r="L19" s="4">
        <v>70</v>
      </c>
      <c r="M19" s="4">
        <v>0</v>
      </c>
      <c r="N19" s="4">
        <v>75.063850000000002</v>
      </c>
      <c r="O19" s="4">
        <v>0</v>
      </c>
      <c r="P19" s="4">
        <v>75.063850000000002</v>
      </c>
      <c r="Q19" s="5">
        <v>17.5</v>
      </c>
      <c r="R19" s="4">
        <v>145.89999399999999</v>
      </c>
      <c r="S19" s="4">
        <v>1314.209961</v>
      </c>
      <c r="T19" s="4">
        <v>1137.0563959999999</v>
      </c>
      <c r="U19" s="4">
        <v>993.97009300000002</v>
      </c>
      <c r="V19" s="4">
        <v>877.08386199999995</v>
      </c>
    </row>
    <row r="20" spans="1:22" x14ac:dyDescent="0.25">
      <c r="A20" s="3">
        <v>44926</v>
      </c>
      <c r="B20" s="2" t="s">
        <v>77</v>
      </c>
      <c r="C20" s="2" t="s">
        <v>78</v>
      </c>
      <c r="D20" s="2" t="s">
        <v>73</v>
      </c>
      <c r="E20" s="4">
        <v>204.20083399999999</v>
      </c>
      <c r="F20" s="4">
        <v>3.6572399999999998</v>
      </c>
      <c r="G20" s="4">
        <v>200.54359400000001</v>
      </c>
      <c r="H20" s="4">
        <v>5.1050209999999998</v>
      </c>
      <c r="I20" s="4">
        <v>125.83851199999999</v>
      </c>
      <c r="J20" s="4">
        <v>6.4094480000000003</v>
      </c>
      <c r="K20" s="4">
        <v>-4.7589709999999998</v>
      </c>
      <c r="L20" s="4">
        <v>2</v>
      </c>
      <c r="M20" s="4">
        <v>2.2703329999999999</v>
      </c>
      <c r="N20" s="4">
        <v>63.679251000000001</v>
      </c>
      <c r="O20" s="4">
        <v>16.459962000000001</v>
      </c>
      <c r="P20" s="4">
        <v>47.219289000000003</v>
      </c>
      <c r="Q20" s="5">
        <v>30</v>
      </c>
      <c r="R20" s="4">
        <v>8.3240730000000003</v>
      </c>
      <c r="S20" s="4">
        <v>585.96648800000003</v>
      </c>
      <c r="T20" s="4">
        <v>508.39547099999999</v>
      </c>
      <c r="U20" s="4">
        <v>445.88748199999998</v>
      </c>
      <c r="V20" s="4">
        <v>394.93056000000001</v>
      </c>
    </row>
    <row r="21" spans="1:22" x14ac:dyDescent="0.25">
      <c r="A21" s="3">
        <v>44926</v>
      </c>
      <c r="B21" s="2" t="s">
        <v>79</v>
      </c>
      <c r="C21" s="2" t="s">
        <v>80</v>
      </c>
      <c r="D21" s="2" t="s">
        <v>51</v>
      </c>
      <c r="E21" s="4">
        <v>3611.1186889999999</v>
      </c>
      <c r="F21" s="4">
        <v>371.15350699999999</v>
      </c>
      <c r="G21" s="4">
        <v>3239.9651819999999</v>
      </c>
      <c r="H21" s="4">
        <v>55.242685999999999</v>
      </c>
      <c r="I21" s="4">
        <v>696.84584900000004</v>
      </c>
      <c r="J21" s="4">
        <v>35</v>
      </c>
      <c r="K21" s="4">
        <v>64.227226000000002</v>
      </c>
      <c r="L21" s="4">
        <v>180</v>
      </c>
      <c r="M21" s="4">
        <v>0</v>
      </c>
      <c r="N21" s="4">
        <v>2208.649422</v>
      </c>
      <c r="O21" s="4">
        <v>553.77152699999999</v>
      </c>
      <c r="P21" s="4">
        <v>1654.8778950000001</v>
      </c>
      <c r="Q21" s="5">
        <v>25</v>
      </c>
      <c r="R21" s="4">
        <v>237.79054099999999</v>
      </c>
      <c r="S21" s="4">
        <v>16332.995445</v>
      </c>
      <c r="T21" s="4">
        <v>14221.428432000001</v>
      </c>
      <c r="U21" s="4">
        <v>12518.316817999999</v>
      </c>
      <c r="V21" s="4">
        <v>11128.504935000001</v>
      </c>
    </row>
    <row r="22" spans="1:22" x14ac:dyDescent="0.25">
      <c r="A22" s="3">
        <v>44926</v>
      </c>
      <c r="B22" s="2" t="s">
        <v>81</v>
      </c>
      <c r="C22" s="2" t="s">
        <v>82</v>
      </c>
      <c r="D22" s="2" t="s">
        <v>51</v>
      </c>
      <c r="E22" s="4">
        <v>160.11278200000001</v>
      </c>
      <c r="F22" s="4">
        <v>18.777455</v>
      </c>
      <c r="G22" s="4">
        <v>141.33532700000001</v>
      </c>
      <c r="H22" s="4">
        <v>2.8413759999999999</v>
      </c>
      <c r="I22" s="4">
        <v>34.999713999999997</v>
      </c>
      <c r="J22" s="4">
        <v>3.088775</v>
      </c>
      <c r="K22" s="4">
        <v>4.754677</v>
      </c>
      <c r="L22" s="4">
        <v>1.7131829999999999</v>
      </c>
      <c r="M22" s="4">
        <v>14.200362</v>
      </c>
      <c r="N22" s="4">
        <v>79.737240999999997</v>
      </c>
      <c r="O22" s="4">
        <v>14.400617</v>
      </c>
      <c r="P22" s="4">
        <v>65.336624</v>
      </c>
      <c r="Q22" s="5">
        <v>15</v>
      </c>
      <c r="R22" s="4">
        <v>4.4013470000000003</v>
      </c>
      <c r="S22" s="4">
        <v>801.58964700000001</v>
      </c>
      <c r="T22" s="4">
        <v>698.74556900000005</v>
      </c>
      <c r="U22" s="4">
        <v>615.52259800000002</v>
      </c>
      <c r="V22" s="4">
        <v>547.38905</v>
      </c>
    </row>
    <row r="23" spans="1:22" x14ac:dyDescent="0.25">
      <c r="A23" s="3">
        <v>44926</v>
      </c>
      <c r="B23" s="2" t="s">
        <v>83</v>
      </c>
      <c r="C23" s="2" t="s">
        <v>84</v>
      </c>
      <c r="D23" s="2" t="s">
        <v>73</v>
      </c>
      <c r="E23" s="4">
        <v>3563.5444339999999</v>
      </c>
      <c r="F23" s="4">
        <v>182.27799999999999</v>
      </c>
      <c r="G23" s="4">
        <v>3381.266357</v>
      </c>
      <c r="H23" s="4">
        <v>246.972565</v>
      </c>
      <c r="I23" s="4">
        <v>1340.2889399999999</v>
      </c>
      <c r="J23" s="4">
        <v>19.470707000000001</v>
      </c>
      <c r="K23" s="4">
        <v>-36.456532000000003</v>
      </c>
      <c r="L23" s="4">
        <v>329.19454999999999</v>
      </c>
      <c r="M23" s="4">
        <v>41</v>
      </c>
      <c r="N23" s="4">
        <v>1440.7962950000001</v>
      </c>
      <c r="O23" s="4">
        <v>413.16641199999998</v>
      </c>
      <c r="P23" s="4">
        <v>1027.6298830000001</v>
      </c>
      <c r="Q23" s="5">
        <v>35</v>
      </c>
      <c r="R23" s="4">
        <v>594.05883800000004</v>
      </c>
      <c r="S23" s="12" t="s">
        <v>221</v>
      </c>
      <c r="T23" s="12" t="s">
        <v>221</v>
      </c>
      <c r="U23" s="12" t="s">
        <v>221</v>
      </c>
      <c r="V23" s="12" t="s">
        <v>221</v>
      </c>
    </row>
    <row r="24" spans="1:22" x14ac:dyDescent="0.25">
      <c r="A24" s="3">
        <v>44926</v>
      </c>
      <c r="B24" s="2" t="s">
        <v>85</v>
      </c>
      <c r="C24" s="2" t="s">
        <v>86</v>
      </c>
      <c r="D24" s="2" t="s">
        <v>87</v>
      </c>
      <c r="E24" s="4">
        <v>540.75616300000002</v>
      </c>
      <c r="F24" s="4">
        <v>84.522047999999998</v>
      </c>
      <c r="G24" s="4">
        <v>456.23411399999998</v>
      </c>
      <c r="H24" s="4">
        <v>0</v>
      </c>
      <c r="I24" s="4">
        <v>108.07446299999999</v>
      </c>
      <c r="J24" s="4">
        <v>6.5</v>
      </c>
      <c r="K24" s="4">
        <v>-7.2959569999999996</v>
      </c>
      <c r="L24" s="4">
        <v>170.136008</v>
      </c>
      <c r="M24" s="4">
        <v>1.1352990000000001</v>
      </c>
      <c r="N24" s="4">
        <v>177.684301</v>
      </c>
      <c r="O24" s="4">
        <v>25.214779</v>
      </c>
      <c r="P24" s="4">
        <v>152.46952200000001</v>
      </c>
      <c r="Q24" s="5">
        <v>20</v>
      </c>
      <c r="R24" s="4">
        <v>215.585758</v>
      </c>
      <c r="S24" s="4">
        <v>1498.0108769999999</v>
      </c>
      <c r="T24" s="4">
        <v>1337.4261530000001</v>
      </c>
      <c r="U24" s="4">
        <v>1201.3532170000001</v>
      </c>
      <c r="V24" s="4">
        <v>1085.326425</v>
      </c>
    </row>
    <row r="25" spans="1:22" x14ac:dyDescent="0.25">
      <c r="A25" s="3">
        <v>44926</v>
      </c>
      <c r="B25" s="2" t="s">
        <v>88</v>
      </c>
      <c r="C25" s="2" t="s">
        <v>89</v>
      </c>
      <c r="D25" s="2" t="s">
        <v>73</v>
      </c>
      <c r="E25" s="4">
        <v>1205.242121</v>
      </c>
      <c r="F25" s="4">
        <v>82.630195999999998</v>
      </c>
      <c r="G25" s="4">
        <v>1122.6119249999999</v>
      </c>
      <c r="H25" s="4">
        <v>42.183473999999997</v>
      </c>
      <c r="I25" s="4">
        <v>365.60208</v>
      </c>
      <c r="J25" s="4">
        <v>4.5730009999999996</v>
      </c>
      <c r="K25" s="4">
        <v>1.9706030000000001</v>
      </c>
      <c r="L25" s="4">
        <v>11.149051999999999</v>
      </c>
      <c r="M25" s="4">
        <v>0</v>
      </c>
      <c r="N25" s="4">
        <v>697.13371500000005</v>
      </c>
      <c r="O25" s="4">
        <v>234.496892</v>
      </c>
      <c r="P25" s="4">
        <v>462.63682299999999</v>
      </c>
      <c r="Q25" s="5">
        <v>35</v>
      </c>
      <c r="R25" s="4">
        <v>40.262251999999997</v>
      </c>
      <c r="S25" s="4">
        <v>4110.029356</v>
      </c>
      <c r="T25" s="4">
        <v>3629.3586</v>
      </c>
      <c r="U25" s="4">
        <v>3232.6949789999999</v>
      </c>
      <c r="V25" s="4">
        <v>2902.3092459999998</v>
      </c>
    </row>
    <row r="26" spans="1:22" x14ac:dyDescent="0.25">
      <c r="A26" s="3">
        <v>44926</v>
      </c>
      <c r="B26" s="2" t="s">
        <v>90</v>
      </c>
      <c r="C26" s="2" t="s">
        <v>91</v>
      </c>
      <c r="D26" s="2" t="s">
        <v>57</v>
      </c>
      <c r="E26" s="4">
        <v>645.95407799999998</v>
      </c>
      <c r="F26" s="4">
        <v>184.96922000000001</v>
      </c>
      <c r="G26" s="4">
        <v>460.98485799999997</v>
      </c>
      <c r="H26" s="4">
        <v>14.475483000000001</v>
      </c>
      <c r="I26" s="4">
        <v>277.70656700000001</v>
      </c>
      <c r="J26" s="4">
        <v>5.9952300000000003</v>
      </c>
      <c r="K26" s="4">
        <v>15.820482999999999</v>
      </c>
      <c r="L26" s="4">
        <v>110.713178</v>
      </c>
      <c r="M26" s="4">
        <v>10</v>
      </c>
      <c r="N26" s="4">
        <v>26.273917000000001</v>
      </c>
      <c r="O26" s="4">
        <v>0</v>
      </c>
      <c r="P26" s="4">
        <v>26.273917000000001</v>
      </c>
      <c r="Q26" s="5">
        <v>30</v>
      </c>
      <c r="R26" s="4">
        <v>150.68804299999999</v>
      </c>
      <c r="S26" s="4">
        <v>-279.54702900000001</v>
      </c>
      <c r="T26" s="4">
        <v>-253.08279400000001</v>
      </c>
      <c r="U26" s="4">
        <v>-229.89051000000001</v>
      </c>
      <c r="V26" s="4">
        <v>-209.47466399999999</v>
      </c>
    </row>
    <row r="27" spans="1:22" x14ac:dyDescent="0.25">
      <c r="A27" s="3">
        <v>44926</v>
      </c>
      <c r="B27" s="2" t="s">
        <v>92</v>
      </c>
      <c r="C27" s="2" t="s">
        <v>93</v>
      </c>
      <c r="D27" s="2" t="s">
        <v>94</v>
      </c>
      <c r="E27" s="4">
        <v>236.548676</v>
      </c>
      <c r="F27" s="4">
        <v>55.100814999999997</v>
      </c>
      <c r="G27" s="4">
        <v>181.44786099999999</v>
      </c>
      <c r="H27" s="4">
        <v>0</v>
      </c>
      <c r="I27" s="4">
        <v>153.631393</v>
      </c>
      <c r="J27" s="4">
        <v>1.63</v>
      </c>
      <c r="K27" s="4">
        <v>18.683588</v>
      </c>
      <c r="L27" s="4">
        <v>20</v>
      </c>
      <c r="M27" s="4">
        <v>55</v>
      </c>
      <c r="N27" s="4">
        <v>-67.497123999999999</v>
      </c>
      <c r="O27" s="4">
        <v>0</v>
      </c>
      <c r="P27" s="4">
        <v>-67.497123999999999</v>
      </c>
      <c r="Q27" s="5">
        <v>26.5</v>
      </c>
      <c r="R27" s="4">
        <v>26.907366</v>
      </c>
      <c r="S27" s="12" t="s">
        <v>221</v>
      </c>
      <c r="T27" s="12" t="s">
        <v>221</v>
      </c>
      <c r="U27" s="12" t="s">
        <v>221</v>
      </c>
      <c r="V27" s="12" t="s">
        <v>221</v>
      </c>
    </row>
    <row r="28" spans="1:22" x14ac:dyDescent="0.25">
      <c r="A28" s="3">
        <v>44926</v>
      </c>
      <c r="B28" s="2" t="s">
        <v>95</v>
      </c>
      <c r="C28" s="2" t="s">
        <v>96</v>
      </c>
      <c r="D28" s="2" t="s">
        <v>73</v>
      </c>
      <c r="E28" s="4">
        <v>1584.6150070000001</v>
      </c>
      <c r="F28" s="4">
        <v>24.625937</v>
      </c>
      <c r="G28" s="4">
        <v>1559.989071</v>
      </c>
      <c r="H28" s="4">
        <v>111.480408</v>
      </c>
      <c r="I28" s="4">
        <v>122.24858999999999</v>
      </c>
      <c r="J28" s="4">
        <v>31.692299999999999</v>
      </c>
      <c r="K28" s="4">
        <v>-8.0214929999999995</v>
      </c>
      <c r="L28" s="4">
        <v>12.224859</v>
      </c>
      <c r="M28" s="4">
        <v>0</v>
      </c>
      <c r="N28" s="4">
        <v>1290.3644059999999</v>
      </c>
      <c r="O28" s="4">
        <v>432.25435499999998</v>
      </c>
      <c r="P28" s="4">
        <v>858.110051</v>
      </c>
      <c r="Q28" s="5">
        <v>35</v>
      </c>
      <c r="R28" s="4">
        <v>59.555329</v>
      </c>
      <c r="S28" s="4">
        <v>7497.9715530000003</v>
      </c>
      <c r="T28" s="4">
        <v>6752.374151</v>
      </c>
      <c r="U28" s="4">
        <v>6115.6514820000002</v>
      </c>
      <c r="V28" s="4">
        <v>5568.582625</v>
      </c>
    </row>
    <row r="29" spans="1:22" x14ac:dyDescent="0.25">
      <c r="A29" s="3">
        <v>44926</v>
      </c>
      <c r="B29" s="2" t="s">
        <v>97</v>
      </c>
      <c r="C29" s="2" t="s">
        <v>98</v>
      </c>
      <c r="D29" s="2" t="s">
        <v>99</v>
      </c>
      <c r="E29" s="4">
        <v>547.25756799999999</v>
      </c>
      <c r="F29" s="4">
        <v>39.514972999999998</v>
      </c>
      <c r="G29" s="4">
        <v>507.74258400000002</v>
      </c>
      <c r="H29" s="4">
        <v>14.403154000000001</v>
      </c>
      <c r="I29" s="4">
        <v>238.81161499999999</v>
      </c>
      <c r="J29" s="4">
        <v>7.2972729999999997</v>
      </c>
      <c r="K29" s="4">
        <v>-8.9713689999999993</v>
      </c>
      <c r="L29" s="4">
        <v>104</v>
      </c>
      <c r="M29" s="4">
        <v>0</v>
      </c>
      <c r="N29" s="4">
        <v>152.20191199999999</v>
      </c>
      <c r="O29" s="4">
        <v>50.615051000000001</v>
      </c>
      <c r="P29" s="4">
        <v>101.586861</v>
      </c>
      <c r="Q29" s="5">
        <v>24.719999313354499</v>
      </c>
      <c r="R29" s="4">
        <v>42.477097000000001</v>
      </c>
      <c r="S29" s="12" t="s">
        <v>221</v>
      </c>
      <c r="T29" s="12" t="s">
        <v>221</v>
      </c>
      <c r="U29" s="12" t="s">
        <v>221</v>
      </c>
      <c r="V29" s="12" t="s">
        <v>221</v>
      </c>
    </row>
    <row r="30" spans="1:22" x14ac:dyDescent="0.25">
      <c r="A30" s="3">
        <v>44926</v>
      </c>
      <c r="B30" s="2" t="s">
        <v>100</v>
      </c>
      <c r="C30" s="2" t="s">
        <v>101</v>
      </c>
      <c r="D30" s="2" t="s">
        <v>102</v>
      </c>
      <c r="E30" s="4">
        <v>1011.306693</v>
      </c>
      <c r="F30" s="4">
        <v>134.81050300000001</v>
      </c>
      <c r="G30" s="4">
        <v>876.49618899999996</v>
      </c>
      <c r="H30" s="4">
        <v>50.565334999999997</v>
      </c>
      <c r="I30" s="4">
        <v>439.99842899999999</v>
      </c>
      <c r="J30" s="4">
        <v>13.590386000000001</v>
      </c>
      <c r="K30" s="4">
        <v>34.393954000000001</v>
      </c>
      <c r="L30" s="4">
        <v>93.451414999999997</v>
      </c>
      <c r="M30" s="4">
        <v>10.367922999999999</v>
      </c>
      <c r="N30" s="4">
        <v>234.128748</v>
      </c>
      <c r="O30" s="4">
        <v>0</v>
      </c>
      <c r="P30" s="4">
        <v>234.128748</v>
      </c>
      <c r="Q30" s="5">
        <v>0</v>
      </c>
      <c r="R30" s="4">
        <v>75.377602999999993</v>
      </c>
      <c r="S30" s="4">
        <v>3167.4735999999998</v>
      </c>
      <c r="T30" s="4">
        <v>2743.092028</v>
      </c>
      <c r="U30" s="4">
        <v>2400.6375929999999</v>
      </c>
      <c r="V30" s="4">
        <v>2121.1539149999999</v>
      </c>
    </row>
    <row r="31" spans="1:22" x14ac:dyDescent="0.25">
      <c r="A31" s="3">
        <v>44926</v>
      </c>
      <c r="B31" s="2" t="s">
        <v>103</v>
      </c>
      <c r="C31" s="2" t="s">
        <v>104</v>
      </c>
      <c r="D31" s="2" t="s">
        <v>57</v>
      </c>
      <c r="E31" s="4">
        <v>693.58762200000001</v>
      </c>
      <c r="F31" s="4">
        <v>167.08126899999999</v>
      </c>
      <c r="G31" s="4">
        <v>526.50635199999999</v>
      </c>
      <c r="H31" s="4">
        <v>15.713592</v>
      </c>
      <c r="I31" s="4">
        <v>392.573489</v>
      </c>
      <c r="J31" s="4">
        <v>4.6721469999999998</v>
      </c>
      <c r="K31" s="4">
        <v>21.260802999999999</v>
      </c>
      <c r="L31" s="4">
        <v>95.898087000000004</v>
      </c>
      <c r="M31" s="4">
        <v>0</v>
      </c>
      <c r="N31" s="4">
        <v>-3.6117650000000001</v>
      </c>
      <c r="O31" s="4">
        <v>0</v>
      </c>
      <c r="P31" s="4">
        <v>-3.6117650000000001</v>
      </c>
      <c r="Q31" s="5">
        <v>30</v>
      </c>
      <c r="R31" s="4">
        <v>108.029646</v>
      </c>
      <c r="S31" s="4">
        <v>-972.56935599999997</v>
      </c>
      <c r="T31" s="4">
        <v>-887.334611</v>
      </c>
      <c r="U31" s="4">
        <v>-811.43792299999996</v>
      </c>
      <c r="V31" s="4">
        <v>-743.91827799999999</v>
      </c>
    </row>
    <row r="32" spans="1:22" x14ac:dyDescent="0.25">
      <c r="A32" s="3">
        <v>44926</v>
      </c>
      <c r="B32" s="2" t="s">
        <v>105</v>
      </c>
      <c r="C32" s="2" t="s">
        <v>106</v>
      </c>
      <c r="D32" s="2" t="s">
        <v>57</v>
      </c>
      <c r="E32" s="4">
        <v>1101.7551269999999</v>
      </c>
      <c r="F32" s="4">
        <v>52.467193999999999</v>
      </c>
      <c r="G32" s="4">
        <v>1049.2879640000001</v>
      </c>
      <c r="H32" s="4">
        <v>53.709366000000003</v>
      </c>
      <c r="I32" s="4">
        <v>513.44207800000004</v>
      </c>
      <c r="J32" s="4">
        <v>3.647996</v>
      </c>
      <c r="K32" s="4">
        <v>57.768611999999997</v>
      </c>
      <c r="L32" s="4">
        <v>37.562987999999997</v>
      </c>
      <c r="M32" s="4">
        <v>0</v>
      </c>
      <c r="N32" s="4">
        <v>383.15692200000001</v>
      </c>
      <c r="O32" s="4">
        <v>126.555756</v>
      </c>
      <c r="P32" s="4">
        <v>256.60116599999998</v>
      </c>
      <c r="Q32" s="5">
        <v>30</v>
      </c>
      <c r="R32" s="4">
        <v>56.636017000000002</v>
      </c>
      <c r="S32" s="12" t="s">
        <v>221</v>
      </c>
      <c r="T32" s="12" t="s">
        <v>221</v>
      </c>
      <c r="U32" s="12" t="s">
        <v>221</v>
      </c>
      <c r="V32" s="12" t="s">
        <v>221</v>
      </c>
    </row>
    <row r="33" spans="1:22" x14ac:dyDescent="0.25">
      <c r="A33" s="3">
        <v>44926</v>
      </c>
      <c r="B33" s="2" t="s">
        <v>107</v>
      </c>
      <c r="C33" s="2" t="s">
        <v>108</v>
      </c>
      <c r="D33" s="2" t="s">
        <v>73</v>
      </c>
      <c r="E33" s="4">
        <v>1220.8557129999999</v>
      </c>
      <c r="F33" s="4">
        <v>111.27668799999999</v>
      </c>
      <c r="G33" s="4">
        <v>1109.5789789999999</v>
      </c>
      <c r="H33" s="4">
        <v>133.78753699999999</v>
      </c>
      <c r="I33" s="4">
        <v>319.181488</v>
      </c>
      <c r="J33" s="4">
        <v>7.9000789999999999</v>
      </c>
      <c r="K33" s="4">
        <v>131.18182400000001</v>
      </c>
      <c r="L33" s="4">
        <v>49.440761999999999</v>
      </c>
      <c r="M33" s="4">
        <v>20</v>
      </c>
      <c r="N33" s="4">
        <v>448.08729599999998</v>
      </c>
      <c r="O33" s="4">
        <v>176.40858499999999</v>
      </c>
      <c r="P33" s="4">
        <v>271.67871100000002</v>
      </c>
      <c r="Q33" s="5">
        <v>30</v>
      </c>
      <c r="R33" s="4">
        <v>68.581328999999997</v>
      </c>
      <c r="S33" s="12" t="s">
        <v>221</v>
      </c>
      <c r="T33" s="12" t="s">
        <v>221</v>
      </c>
      <c r="U33" s="12" t="s">
        <v>221</v>
      </c>
      <c r="V33" s="12" t="s">
        <v>221</v>
      </c>
    </row>
    <row r="34" spans="1:22" x14ac:dyDescent="0.25">
      <c r="A34" s="3">
        <v>44926</v>
      </c>
      <c r="B34" s="2" t="s">
        <v>109</v>
      </c>
      <c r="C34" s="2" t="s">
        <v>110</v>
      </c>
      <c r="D34" s="2" t="s">
        <v>63</v>
      </c>
      <c r="E34" s="4">
        <v>70.933571000000001</v>
      </c>
      <c r="F34" s="4">
        <v>4.224691</v>
      </c>
      <c r="G34" s="4">
        <v>66.708884999999995</v>
      </c>
      <c r="H34" s="4">
        <v>5.3457879999999998</v>
      </c>
      <c r="I34" s="4">
        <v>36.780239000000002</v>
      </c>
      <c r="J34" s="4">
        <v>2.5341200000000002</v>
      </c>
      <c r="K34" s="4">
        <v>-1.6718459999999999</v>
      </c>
      <c r="L34" s="4">
        <v>11.500188</v>
      </c>
      <c r="M34" s="4">
        <v>0</v>
      </c>
      <c r="N34" s="4">
        <v>12.220394000000001</v>
      </c>
      <c r="O34" s="4">
        <v>3.6919919999999999</v>
      </c>
      <c r="P34" s="4">
        <v>8.5284019999999998</v>
      </c>
      <c r="Q34" s="5">
        <v>35</v>
      </c>
      <c r="R34" s="4">
        <v>11.500188</v>
      </c>
      <c r="S34" s="12" t="s">
        <v>221</v>
      </c>
      <c r="T34" s="12" t="s">
        <v>221</v>
      </c>
      <c r="U34" s="12" t="s">
        <v>221</v>
      </c>
      <c r="V34" s="12" t="s">
        <v>221</v>
      </c>
    </row>
    <row r="35" spans="1:22" x14ac:dyDescent="0.25">
      <c r="A35" s="3">
        <v>44926</v>
      </c>
      <c r="B35" s="2" t="s">
        <v>111</v>
      </c>
      <c r="C35" s="2" t="s">
        <v>112</v>
      </c>
      <c r="D35" s="2" t="s">
        <v>113</v>
      </c>
      <c r="E35" s="4">
        <v>15835.127930000001</v>
      </c>
      <c r="F35" s="4">
        <v>1166.1949460000001</v>
      </c>
      <c r="G35" s="4">
        <v>14668.932617</v>
      </c>
      <c r="H35" s="4">
        <v>1028.3917240000001</v>
      </c>
      <c r="I35" s="4">
        <v>2544.5419919999999</v>
      </c>
      <c r="J35" s="4">
        <v>746.38024900000005</v>
      </c>
      <c r="K35" s="4">
        <v>158.32394400000001</v>
      </c>
      <c r="L35" s="4">
        <v>1722</v>
      </c>
      <c r="M35" s="4">
        <v>1255</v>
      </c>
      <c r="N35" s="4">
        <v>7214.2951659999999</v>
      </c>
      <c r="O35" s="4">
        <v>1927.9343260000001</v>
      </c>
      <c r="P35" s="4">
        <v>5286.3608400000003</v>
      </c>
      <c r="Q35" s="5">
        <v>20</v>
      </c>
      <c r="R35" s="4">
        <v>709.94720500000005</v>
      </c>
      <c r="S35" s="12" t="s">
        <v>221</v>
      </c>
      <c r="T35" s="12" t="s">
        <v>221</v>
      </c>
      <c r="U35" s="12" t="s">
        <v>221</v>
      </c>
      <c r="V35" s="12" t="s">
        <v>221</v>
      </c>
    </row>
    <row r="36" spans="1:22" x14ac:dyDescent="0.25">
      <c r="A36" s="3">
        <v>44926</v>
      </c>
      <c r="B36" s="2" t="s">
        <v>114</v>
      </c>
      <c r="C36" s="2" t="s">
        <v>115</v>
      </c>
      <c r="D36" s="2" t="s">
        <v>57</v>
      </c>
      <c r="E36" s="4">
        <v>589.12182199999995</v>
      </c>
      <c r="F36" s="4">
        <v>15.376656000000001</v>
      </c>
      <c r="G36" s="4">
        <v>573.74516600000004</v>
      </c>
      <c r="H36" s="4">
        <v>26.652822</v>
      </c>
      <c r="I36" s="4">
        <v>150.26422400000001</v>
      </c>
      <c r="J36" s="4">
        <v>12.561382999999999</v>
      </c>
      <c r="K36" s="4">
        <v>7.2761120000000004</v>
      </c>
      <c r="L36" s="4">
        <v>10.21222</v>
      </c>
      <c r="M36" s="4">
        <v>0</v>
      </c>
      <c r="N36" s="4">
        <v>366.77840600000002</v>
      </c>
      <c r="O36" s="4">
        <v>81.653347999999994</v>
      </c>
      <c r="P36" s="4">
        <v>285.12505800000002</v>
      </c>
      <c r="Q36" s="5">
        <v>30</v>
      </c>
      <c r="R36" s="4">
        <v>112.08891</v>
      </c>
      <c r="S36" s="4">
        <v>1208.676862</v>
      </c>
      <c r="T36" s="4">
        <v>1144.9492769999999</v>
      </c>
      <c r="U36" s="4">
        <v>1086.4404959999999</v>
      </c>
      <c r="V36" s="4">
        <v>1032.6070950000001</v>
      </c>
    </row>
    <row r="37" spans="1:22" x14ac:dyDescent="0.25">
      <c r="A37" s="3">
        <v>44926</v>
      </c>
      <c r="B37" s="2" t="s">
        <v>116</v>
      </c>
      <c r="C37" s="2" t="s">
        <v>117</v>
      </c>
      <c r="D37" s="2" t="s">
        <v>94</v>
      </c>
      <c r="E37" s="4">
        <v>1941.401245</v>
      </c>
      <c r="F37" s="4">
        <v>188.79023699999999</v>
      </c>
      <c r="G37" s="4">
        <v>1752.610962</v>
      </c>
      <c r="H37" s="4">
        <v>0.595885</v>
      </c>
      <c r="I37" s="4">
        <v>2011.661987</v>
      </c>
      <c r="J37" s="4">
        <v>18.739999999999998</v>
      </c>
      <c r="K37" s="4">
        <v>22.645744000000001</v>
      </c>
      <c r="L37" s="4">
        <v>160.16667200000001</v>
      </c>
      <c r="M37" s="4">
        <v>0</v>
      </c>
      <c r="N37" s="4">
        <v>-461.19924900000001</v>
      </c>
      <c r="O37" s="4">
        <v>0</v>
      </c>
      <c r="P37" s="4">
        <v>-461.19924900000001</v>
      </c>
      <c r="Q37" s="5">
        <v>26.5</v>
      </c>
      <c r="R37" s="4">
        <v>90</v>
      </c>
      <c r="S37" s="12" t="s">
        <v>221</v>
      </c>
      <c r="T37" s="12" t="s">
        <v>221</v>
      </c>
      <c r="U37" s="12" t="s">
        <v>221</v>
      </c>
      <c r="V37" s="12" t="s">
        <v>221</v>
      </c>
    </row>
    <row r="38" spans="1:22" x14ac:dyDescent="0.25">
      <c r="A38" s="3">
        <v>44926</v>
      </c>
      <c r="B38" s="2" t="s">
        <v>118</v>
      </c>
      <c r="C38" s="2" t="s">
        <v>119</v>
      </c>
      <c r="D38" s="2" t="s">
        <v>102</v>
      </c>
      <c r="E38" s="4">
        <v>433.85623199999998</v>
      </c>
      <c r="F38" s="4">
        <v>23.991249</v>
      </c>
      <c r="G38" s="4">
        <v>409.86498999999998</v>
      </c>
      <c r="H38" s="4">
        <v>0</v>
      </c>
      <c r="I38" s="4">
        <v>181.26364100000001</v>
      </c>
      <c r="J38" s="4">
        <v>3</v>
      </c>
      <c r="K38" s="4">
        <v>15.845983</v>
      </c>
      <c r="L38" s="4">
        <v>21.503675000000001</v>
      </c>
      <c r="M38" s="4">
        <v>0</v>
      </c>
      <c r="N38" s="4">
        <v>188.25169700000001</v>
      </c>
      <c r="O38" s="4">
        <v>45.495303999999997</v>
      </c>
      <c r="P38" s="4">
        <v>142.756393</v>
      </c>
      <c r="Q38" s="5">
        <v>22.5</v>
      </c>
      <c r="R38" s="4">
        <v>23.4</v>
      </c>
      <c r="S38" s="12" t="s">
        <v>221</v>
      </c>
      <c r="T38" s="12" t="s">
        <v>221</v>
      </c>
      <c r="U38" s="12" t="s">
        <v>221</v>
      </c>
      <c r="V38" s="12" t="s">
        <v>221</v>
      </c>
    </row>
    <row r="39" spans="1:22" x14ac:dyDescent="0.25">
      <c r="A39" s="3">
        <v>44926</v>
      </c>
      <c r="B39" s="2" t="s">
        <v>120</v>
      </c>
      <c r="C39" s="2" t="s">
        <v>121</v>
      </c>
      <c r="D39" s="2" t="s">
        <v>94</v>
      </c>
      <c r="E39" s="4">
        <v>1068.504639</v>
      </c>
      <c r="F39" s="4">
        <v>105.079773</v>
      </c>
      <c r="G39" s="4">
        <v>963.42492700000003</v>
      </c>
      <c r="H39" s="4">
        <v>114.355278</v>
      </c>
      <c r="I39" s="4">
        <v>269.68221999999997</v>
      </c>
      <c r="J39" s="4">
        <v>2.2780550000000002</v>
      </c>
      <c r="K39" s="4">
        <v>12.876979</v>
      </c>
      <c r="L39" s="4">
        <v>58.5</v>
      </c>
      <c r="M39" s="4">
        <v>265</v>
      </c>
      <c r="N39" s="4">
        <v>240.732415</v>
      </c>
      <c r="O39" s="4">
        <v>113.88146999999999</v>
      </c>
      <c r="P39" s="4">
        <v>126.850945</v>
      </c>
      <c r="Q39" s="5">
        <v>26.299999237060501</v>
      </c>
      <c r="R39" s="4">
        <v>144.10000600000001</v>
      </c>
      <c r="S39" s="12" t="s">
        <v>221</v>
      </c>
      <c r="T39" s="12" t="s">
        <v>221</v>
      </c>
      <c r="U39" s="12" t="s">
        <v>221</v>
      </c>
      <c r="V39" s="12" t="s">
        <v>221</v>
      </c>
    </row>
    <row r="40" spans="1:22" x14ac:dyDescent="0.25">
      <c r="A40" s="3">
        <v>44926</v>
      </c>
      <c r="B40" s="2" t="s">
        <v>122</v>
      </c>
      <c r="C40" s="2" t="s">
        <v>123</v>
      </c>
      <c r="D40" s="2" t="s">
        <v>124</v>
      </c>
      <c r="E40" s="4">
        <v>1069.5716749999999</v>
      </c>
      <c r="F40" s="4">
        <v>299.01268099999999</v>
      </c>
      <c r="G40" s="4">
        <v>770.55899299999999</v>
      </c>
      <c r="H40" s="4">
        <v>18.717504000000002</v>
      </c>
      <c r="I40" s="4">
        <v>366.36064699999997</v>
      </c>
      <c r="J40" s="4">
        <v>18.858695999999998</v>
      </c>
      <c r="K40" s="4">
        <v>36.502701999999999</v>
      </c>
      <c r="L40" s="4">
        <v>6</v>
      </c>
      <c r="M40" s="4">
        <v>0</v>
      </c>
      <c r="N40" s="4">
        <v>324.11944399999999</v>
      </c>
      <c r="O40" s="4">
        <v>77.414840999999996</v>
      </c>
      <c r="P40" s="4">
        <v>246.70460299999999</v>
      </c>
      <c r="Q40" s="5">
        <v>30</v>
      </c>
      <c r="R40" s="4">
        <v>108.572676</v>
      </c>
      <c r="S40" s="4">
        <v>1604.144397</v>
      </c>
      <c r="T40" s="4">
        <v>1457.2360430000001</v>
      </c>
      <c r="U40" s="4">
        <v>1331.399476</v>
      </c>
      <c r="V40" s="4">
        <v>1222.8785210000001</v>
      </c>
    </row>
    <row r="41" spans="1:22" x14ac:dyDescent="0.25">
      <c r="A41" s="3">
        <v>44926</v>
      </c>
      <c r="B41" s="2" t="s">
        <v>125</v>
      </c>
      <c r="C41" s="2" t="s">
        <v>126</v>
      </c>
      <c r="D41" s="2" t="s">
        <v>57</v>
      </c>
      <c r="E41" s="4">
        <v>543.90658599999995</v>
      </c>
      <c r="F41" s="4">
        <v>23.866243000000001</v>
      </c>
      <c r="G41" s="4">
        <v>520.04034200000001</v>
      </c>
      <c r="H41" s="4">
        <v>20.409967000000002</v>
      </c>
      <c r="I41" s="4">
        <v>389.32075500000002</v>
      </c>
      <c r="J41" s="4">
        <v>30.226316000000001</v>
      </c>
      <c r="K41" s="4">
        <v>34.430453</v>
      </c>
      <c r="L41" s="4">
        <v>27</v>
      </c>
      <c r="M41" s="4">
        <v>10</v>
      </c>
      <c r="N41" s="4">
        <v>8.6528519999999993</v>
      </c>
      <c r="O41" s="4">
        <v>0</v>
      </c>
      <c r="P41" s="4">
        <v>8.6528519999999993</v>
      </c>
      <c r="Q41" s="5">
        <v>30</v>
      </c>
      <c r="R41" s="4">
        <v>46</v>
      </c>
      <c r="S41" s="4">
        <v>1410.345626</v>
      </c>
      <c r="T41" s="4">
        <v>1212.099978</v>
      </c>
      <c r="U41" s="4">
        <v>1051.676324</v>
      </c>
      <c r="V41" s="4">
        <v>920.439978</v>
      </c>
    </row>
    <row r="42" spans="1:22" x14ac:dyDescent="0.25">
      <c r="A42" s="3">
        <v>44926</v>
      </c>
      <c r="B42" s="2" t="s">
        <v>127</v>
      </c>
      <c r="C42" s="2" t="s">
        <v>128</v>
      </c>
      <c r="D42" s="2" t="s">
        <v>129</v>
      </c>
      <c r="E42" s="4">
        <v>569.75915499999996</v>
      </c>
      <c r="F42" s="4">
        <v>143.73803699999999</v>
      </c>
      <c r="G42" s="4">
        <v>426.021118</v>
      </c>
      <c r="H42" s="4">
        <v>0</v>
      </c>
      <c r="I42" s="4">
        <v>157.309967</v>
      </c>
      <c r="J42" s="4">
        <v>6</v>
      </c>
      <c r="K42" s="4">
        <v>21.488005000000001</v>
      </c>
      <c r="L42" s="4">
        <v>22.434559</v>
      </c>
      <c r="M42" s="4">
        <v>0</v>
      </c>
      <c r="N42" s="4">
        <v>218.788589</v>
      </c>
      <c r="O42" s="4">
        <v>72.641159000000002</v>
      </c>
      <c r="P42" s="4">
        <v>146.14743000000001</v>
      </c>
      <c r="Q42" s="5">
        <v>30</v>
      </c>
      <c r="R42" s="4">
        <v>20.573955999999999</v>
      </c>
      <c r="S42" s="12" t="s">
        <v>221</v>
      </c>
      <c r="T42" s="12" t="s">
        <v>221</v>
      </c>
      <c r="U42" s="12" t="s">
        <v>221</v>
      </c>
      <c r="V42" s="12" t="s">
        <v>221</v>
      </c>
    </row>
    <row r="43" spans="1:22" x14ac:dyDescent="0.25">
      <c r="A43" s="3">
        <v>44926</v>
      </c>
      <c r="B43" s="2" t="s">
        <v>130</v>
      </c>
      <c r="C43" s="2" t="s">
        <v>131</v>
      </c>
      <c r="D43" s="2" t="s">
        <v>73</v>
      </c>
      <c r="E43" s="4">
        <v>385.84326199999998</v>
      </c>
      <c r="F43" s="4">
        <v>20.506229000000001</v>
      </c>
      <c r="G43" s="4">
        <v>365.33703300000002</v>
      </c>
      <c r="H43" s="4">
        <v>35.956384</v>
      </c>
      <c r="I43" s="4">
        <v>114.550771</v>
      </c>
      <c r="J43" s="4">
        <v>10.199999999999999</v>
      </c>
      <c r="K43" s="4">
        <v>-2.3086639999999998</v>
      </c>
      <c r="L43" s="4">
        <v>1.3</v>
      </c>
      <c r="M43" s="4">
        <v>9.6</v>
      </c>
      <c r="N43" s="4">
        <v>196.03854200000001</v>
      </c>
      <c r="O43" s="4">
        <v>68.172606999999999</v>
      </c>
      <c r="P43" s="4">
        <v>127.86593499999999</v>
      </c>
      <c r="Q43" s="5">
        <v>35</v>
      </c>
      <c r="R43" s="4">
        <v>9.8510000000000009</v>
      </c>
      <c r="S43" s="4">
        <v>719.67499199999997</v>
      </c>
      <c r="T43" s="4">
        <v>660.92316600000004</v>
      </c>
      <c r="U43" s="4">
        <v>609.64230599999996</v>
      </c>
      <c r="V43" s="4">
        <v>564.65836100000001</v>
      </c>
    </row>
    <row r="44" spans="1:22" x14ac:dyDescent="0.25">
      <c r="A44" s="3">
        <v>44926</v>
      </c>
      <c r="B44" s="2" t="s">
        <v>132</v>
      </c>
      <c r="C44" s="2" t="s">
        <v>133</v>
      </c>
      <c r="D44" s="2" t="s">
        <v>134</v>
      </c>
      <c r="E44" s="4">
        <v>406.49239</v>
      </c>
      <c r="F44" s="4">
        <v>62.428668999999999</v>
      </c>
      <c r="G44" s="4">
        <v>344.06371999999999</v>
      </c>
      <c r="H44" s="4">
        <v>22.573077999999999</v>
      </c>
      <c r="I44" s="4">
        <v>72.335999999999999</v>
      </c>
      <c r="J44" s="4">
        <v>8.4580000000000002</v>
      </c>
      <c r="K44" s="4">
        <v>18.081669000000002</v>
      </c>
      <c r="L44" s="4">
        <v>116.03973000000001</v>
      </c>
      <c r="M44" s="4">
        <v>0</v>
      </c>
      <c r="N44" s="4">
        <v>106.575244</v>
      </c>
      <c r="O44" s="4">
        <v>18.089662000000001</v>
      </c>
      <c r="P44" s="4">
        <v>88.485581999999994</v>
      </c>
      <c r="Q44" s="5">
        <v>34</v>
      </c>
      <c r="R44" s="4">
        <v>150.67677800000001</v>
      </c>
      <c r="S44" s="4">
        <v>729.73059899999998</v>
      </c>
      <c r="T44" s="4">
        <v>675.56421599999999</v>
      </c>
      <c r="U44" s="4">
        <v>627.28472799999997</v>
      </c>
      <c r="V44" s="4">
        <v>584.10466599999995</v>
      </c>
    </row>
    <row r="45" spans="1:22" x14ac:dyDescent="0.25">
      <c r="A45" s="3">
        <v>44926</v>
      </c>
      <c r="B45" s="2" t="s">
        <v>135</v>
      </c>
      <c r="C45" s="2" t="s">
        <v>136</v>
      </c>
      <c r="D45" s="2" t="s">
        <v>57</v>
      </c>
      <c r="E45" s="4">
        <v>107.64654299999999</v>
      </c>
      <c r="F45" s="4">
        <v>33.416111999999998</v>
      </c>
      <c r="G45" s="4">
        <v>74.230429999999998</v>
      </c>
      <c r="H45" s="4">
        <v>4.0367449999999998</v>
      </c>
      <c r="I45" s="4">
        <v>38.611829</v>
      </c>
      <c r="J45" s="4">
        <v>1.7130050000000001</v>
      </c>
      <c r="K45" s="4">
        <v>9.9221140000000005</v>
      </c>
      <c r="L45" s="4">
        <v>18.590851000000001</v>
      </c>
      <c r="M45" s="4">
        <v>0</v>
      </c>
      <c r="N45" s="4">
        <v>1.3558859999999999</v>
      </c>
      <c r="O45" s="4">
        <v>0</v>
      </c>
      <c r="P45" s="4">
        <v>1.3558859999999999</v>
      </c>
      <c r="Q45" s="5">
        <v>30</v>
      </c>
      <c r="R45" s="4">
        <v>21.115894999999998</v>
      </c>
      <c r="S45" s="4">
        <v>330.81649700000003</v>
      </c>
      <c r="T45" s="4">
        <v>295.03052700000001</v>
      </c>
      <c r="U45" s="4">
        <v>264.42160100000001</v>
      </c>
      <c r="V45" s="4">
        <v>238.09601699999999</v>
      </c>
    </row>
    <row r="46" spans="1:22" x14ac:dyDescent="0.25">
      <c r="A46" s="3">
        <v>44926</v>
      </c>
      <c r="B46" s="2" t="s">
        <v>137</v>
      </c>
      <c r="C46" s="2" t="s">
        <v>138</v>
      </c>
      <c r="D46" s="2" t="s">
        <v>51</v>
      </c>
      <c r="E46" s="4">
        <v>144.49406500000001</v>
      </c>
      <c r="F46" s="4">
        <v>10.785003</v>
      </c>
      <c r="G46" s="4">
        <v>133.70906199999999</v>
      </c>
      <c r="H46" s="4">
        <v>12.409939</v>
      </c>
      <c r="I46" s="4">
        <v>30.509889999999999</v>
      </c>
      <c r="J46" s="4">
        <v>1.567809</v>
      </c>
      <c r="K46" s="4">
        <v>-0.650814</v>
      </c>
      <c r="L46" s="4">
        <v>5.405958</v>
      </c>
      <c r="M46" s="4">
        <v>0</v>
      </c>
      <c r="N46" s="4">
        <v>84.466279999999998</v>
      </c>
      <c r="O46" s="4">
        <v>21.120684000000001</v>
      </c>
      <c r="P46" s="4">
        <v>63.345596</v>
      </c>
      <c r="Q46" s="5">
        <v>25</v>
      </c>
      <c r="R46" s="4">
        <v>4.7386900000000001</v>
      </c>
      <c r="S46" s="4">
        <v>257.23670800000002</v>
      </c>
      <c r="T46" s="4">
        <v>243.66423399999999</v>
      </c>
      <c r="U46" s="4">
        <v>231.210746</v>
      </c>
      <c r="V46" s="4">
        <v>219.75885</v>
      </c>
    </row>
    <row r="47" spans="1:22" x14ac:dyDescent="0.25">
      <c r="A47" s="3">
        <v>44926</v>
      </c>
      <c r="B47" s="2" t="s">
        <v>139</v>
      </c>
      <c r="C47" s="2" t="s">
        <v>140</v>
      </c>
      <c r="D47" s="2" t="s">
        <v>76</v>
      </c>
      <c r="E47" s="4">
        <v>1056.3203129999999</v>
      </c>
      <c r="F47" s="4">
        <v>52.661819000000001</v>
      </c>
      <c r="G47" s="4">
        <v>1003.658447</v>
      </c>
      <c r="H47" s="4">
        <v>0</v>
      </c>
      <c r="I47" s="4">
        <v>913.51727300000005</v>
      </c>
      <c r="J47" s="4">
        <v>40</v>
      </c>
      <c r="K47" s="4">
        <v>23.405526999999999</v>
      </c>
      <c r="L47" s="4">
        <v>40</v>
      </c>
      <c r="M47" s="4">
        <v>48.337364000000001</v>
      </c>
      <c r="N47" s="4">
        <v>-61.601711000000002</v>
      </c>
      <c r="O47" s="4">
        <v>0</v>
      </c>
      <c r="P47" s="4">
        <v>-61.601711000000002</v>
      </c>
      <c r="Q47" s="5">
        <v>35</v>
      </c>
      <c r="R47" s="4">
        <v>40</v>
      </c>
      <c r="S47" s="12" t="s">
        <v>221</v>
      </c>
      <c r="T47" s="12" t="s">
        <v>221</v>
      </c>
      <c r="U47" s="12" t="s">
        <v>221</v>
      </c>
      <c r="V47" s="12" t="s">
        <v>221</v>
      </c>
    </row>
    <row r="48" spans="1:22" x14ac:dyDescent="0.25">
      <c r="A48" s="3">
        <v>44926</v>
      </c>
      <c r="B48" s="2" t="s">
        <v>141</v>
      </c>
      <c r="C48" s="2" t="s">
        <v>142</v>
      </c>
      <c r="D48" s="2" t="s">
        <v>143</v>
      </c>
      <c r="E48" s="4">
        <v>1412.359741</v>
      </c>
      <c r="F48" s="4">
        <v>236.570267</v>
      </c>
      <c r="G48" s="4">
        <v>1175.7895510000001</v>
      </c>
      <c r="H48" s="4">
        <v>77.5</v>
      </c>
      <c r="I48" s="4">
        <v>605.59997599999997</v>
      </c>
      <c r="J48" s="4">
        <v>7.3105440000000002</v>
      </c>
      <c r="K48" s="4">
        <v>75.735236999999998</v>
      </c>
      <c r="L48" s="4">
        <v>90</v>
      </c>
      <c r="M48" s="4">
        <v>0</v>
      </c>
      <c r="N48" s="4">
        <v>319.64373000000001</v>
      </c>
      <c r="O48" s="4">
        <v>88.836876000000004</v>
      </c>
      <c r="P48" s="4">
        <v>230.80685399999999</v>
      </c>
      <c r="Q48" s="5">
        <v>25</v>
      </c>
      <c r="R48" s="4">
        <v>130.031464</v>
      </c>
      <c r="S48" s="12" t="s">
        <v>221</v>
      </c>
      <c r="T48" s="12" t="s">
        <v>221</v>
      </c>
      <c r="U48" s="12" t="s">
        <v>221</v>
      </c>
      <c r="V48" s="12" t="s">
        <v>221</v>
      </c>
    </row>
    <row r="49" spans="1:22" x14ac:dyDescent="0.25">
      <c r="A49" s="3">
        <v>44926</v>
      </c>
      <c r="B49" s="2" t="s">
        <v>144</v>
      </c>
      <c r="C49" s="2" t="s">
        <v>145</v>
      </c>
      <c r="D49" s="2" t="s">
        <v>94</v>
      </c>
      <c r="E49" s="4">
        <v>628.40325900000005</v>
      </c>
      <c r="F49" s="4">
        <v>63.792076000000002</v>
      </c>
      <c r="G49" s="4">
        <v>564.61120600000004</v>
      </c>
      <c r="H49" s="4">
        <v>0</v>
      </c>
      <c r="I49" s="4">
        <v>204.717636</v>
      </c>
      <c r="J49" s="4">
        <v>1.894474</v>
      </c>
      <c r="K49" s="4">
        <v>16.635674999999999</v>
      </c>
      <c r="L49" s="4">
        <v>44.799999</v>
      </c>
      <c r="M49" s="4">
        <v>0</v>
      </c>
      <c r="N49" s="4">
        <v>296.56343800000002</v>
      </c>
      <c r="O49" s="4">
        <v>69.352867000000003</v>
      </c>
      <c r="P49" s="4">
        <v>227.21057099999999</v>
      </c>
      <c r="Q49" s="5">
        <v>26.299999237060501</v>
      </c>
      <c r="R49" s="4">
        <v>94.300003000000004</v>
      </c>
      <c r="S49" s="12" t="s">
        <v>221</v>
      </c>
      <c r="T49" s="12" t="s">
        <v>221</v>
      </c>
      <c r="U49" s="12" t="s">
        <v>221</v>
      </c>
      <c r="V49" s="12" t="s">
        <v>221</v>
      </c>
    </row>
    <row r="50" spans="1:22" x14ac:dyDescent="0.25">
      <c r="A50" s="3">
        <v>44926</v>
      </c>
      <c r="B50" s="2" t="s">
        <v>146</v>
      </c>
      <c r="C50" s="2" t="s">
        <v>147</v>
      </c>
      <c r="D50" s="2" t="s">
        <v>129</v>
      </c>
      <c r="E50" s="4">
        <v>966.584656</v>
      </c>
      <c r="F50" s="4">
        <v>243.75143399999999</v>
      </c>
      <c r="G50" s="4">
        <v>722.83325200000002</v>
      </c>
      <c r="H50" s="4">
        <v>0</v>
      </c>
      <c r="I50" s="4">
        <v>188.76629600000001</v>
      </c>
      <c r="J50" s="4">
        <v>7.5</v>
      </c>
      <c r="K50" s="4">
        <v>51.675967999999997</v>
      </c>
      <c r="L50" s="4">
        <v>19.172582999999999</v>
      </c>
      <c r="M50" s="4">
        <v>0</v>
      </c>
      <c r="N50" s="4">
        <v>455.71839899999998</v>
      </c>
      <c r="O50" s="4">
        <v>143.044083</v>
      </c>
      <c r="P50" s="4">
        <v>312.67431599999998</v>
      </c>
      <c r="Q50" s="5">
        <v>30</v>
      </c>
      <c r="R50" s="4">
        <v>49.753315000000001</v>
      </c>
      <c r="S50" s="12" t="s">
        <v>221</v>
      </c>
      <c r="T50" s="12" t="s">
        <v>221</v>
      </c>
      <c r="U50" s="12" t="s">
        <v>221</v>
      </c>
      <c r="V50" s="12" t="s">
        <v>221</v>
      </c>
    </row>
    <row r="51" spans="1:22" x14ac:dyDescent="0.25">
      <c r="A51" s="3">
        <v>44926</v>
      </c>
      <c r="B51" s="2" t="s">
        <v>148</v>
      </c>
      <c r="C51" s="2" t="s">
        <v>149</v>
      </c>
      <c r="D51" s="2" t="s">
        <v>73</v>
      </c>
      <c r="E51" s="4">
        <v>3591.6127929999998</v>
      </c>
      <c r="F51" s="4">
        <v>134.16892999999999</v>
      </c>
      <c r="G51" s="4">
        <v>3457.4438479999999</v>
      </c>
      <c r="H51" s="4">
        <v>189.771286</v>
      </c>
      <c r="I51" s="4">
        <v>1054.342529</v>
      </c>
      <c r="J51" s="4">
        <v>27.780080999999999</v>
      </c>
      <c r="K51" s="4">
        <v>83.106346000000002</v>
      </c>
      <c r="L51" s="4">
        <v>299.01001000000002</v>
      </c>
      <c r="M51" s="4">
        <v>670.98999000000003</v>
      </c>
      <c r="N51" s="4">
        <v>1132.4436639999999</v>
      </c>
      <c r="O51" s="4">
        <v>522.55773899999997</v>
      </c>
      <c r="P51" s="4">
        <v>609.88592500000004</v>
      </c>
      <c r="Q51" s="5">
        <v>30</v>
      </c>
      <c r="R51" s="4">
        <v>443.69085699999999</v>
      </c>
      <c r="S51" s="12" t="s">
        <v>221</v>
      </c>
      <c r="T51" s="12" t="s">
        <v>221</v>
      </c>
      <c r="U51" s="12" t="s">
        <v>221</v>
      </c>
      <c r="V51" s="12" t="s">
        <v>221</v>
      </c>
    </row>
    <row r="52" spans="1:22" x14ac:dyDescent="0.25">
      <c r="A52" s="3">
        <v>44926</v>
      </c>
      <c r="B52" s="2" t="s">
        <v>150</v>
      </c>
      <c r="C52" s="2" t="s">
        <v>151</v>
      </c>
      <c r="D52" s="2" t="s">
        <v>87</v>
      </c>
      <c r="E52" s="4">
        <v>697.20416299999999</v>
      </c>
      <c r="F52" s="4">
        <v>84.587090000000003</v>
      </c>
      <c r="G52" s="4">
        <v>612.61706500000003</v>
      </c>
      <c r="H52" s="4">
        <v>0</v>
      </c>
      <c r="I52" s="4">
        <v>441.46353099999999</v>
      </c>
      <c r="J52" s="4">
        <v>29.808077000000001</v>
      </c>
      <c r="K52" s="4">
        <v>3.9715229999999999</v>
      </c>
      <c r="L52" s="4">
        <v>73.509308000000004</v>
      </c>
      <c r="M52" s="4">
        <v>13.776422999999999</v>
      </c>
      <c r="N52" s="4">
        <v>50.088183999999998</v>
      </c>
      <c r="O52" s="4">
        <v>0</v>
      </c>
      <c r="P52" s="4">
        <v>50.088183999999998</v>
      </c>
      <c r="Q52" s="5">
        <v>20</v>
      </c>
      <c r="R52" s="4">
        <v>136.61247299999999</v>
      </c>
      <c r="S52" s="12" t="s">
        <v>221</v>
      </c>
      <c r="T52" s="12" t="s">
        <v>221</v>
      </c>
      <c r="U52" s="12" t="s">
        <v>221</v>
      </c>
      <c r="V52" s="12" t="s">
        <v>221</v>
      </c>
    </row>
    <row r="53" spans="1:22" x14ac:dyDescent="0.25">
      <c r="A53" s="3">
        <v>44926</v>
      </c>
      <c r="B53" s="2" t="s">
        <v>152</v>
      </c>
      <c r="C53" s="2" t="s">
        <v>153</v>
      </c>
      <c r="D53" s="2" t="s">
        <v>99</v>
      </c>
      <c r="E53" s="4">
        <v>128.01347200000001</v>
      </c>
      <c r="F53" s="4">
        <v>17.749721999999998</v>
      </c>
      <c r="G53" s="4">
        <v>110.26375</v>
      </c>
      <c r="H53" s="4">
        <v>1.98813</v>
      </c>
      <c r="I53" s="4">
        <v>26.452085</v>
      </c>
      <c r="J53" s="4">
        <v>1.0249170000000001</v>
      </c>
      <c r="K53" s="4">
        <v>8.052441</v>
      </c>
      <c r="L53" s="4">
        <v>4.0511609999999996</v>
      </c>
      <c r="M53" s="4">
        <v>0</v>
      </c>
      <c r="N53" s="4">
        <v>68.695014999999998</v>
      </c>
      <c r="O53" s="4">
        <v>17.931948999999999</v>
      </c>
      <c r="P53" s="4">
        <v>50.763066000000002</v>
      </c>
      <c r="Q53" s="5">
        <v>26</v>
      </c>
      <c r="R53" s="4">
        <v>11.829584000000001</v>
      </c>
      <c r="S53" s="4">
        <v>276.05030499999998</v>
      </c>
      <c r="T53" s="4">
        <v>259.08001999999999</v>
      </c>
      <c r="U53" s="4">
        <v>243.68454299999999</v>
      </c>
      <c r="V53" s="4">
        <v>229.68123700000001</v>
      </c>
    </row>
    <row r="54" spans="1:22" x14ac:dyDescent="0.25">
      <c r="A54" s="3">
        <v>44926</v>
      </c>
      <c r="B54" s="2" t="s">
        <v>154</v>
      </c>
      <c r="C54" s="2" t="s">
        <v>155</v>
      </c>
      <c r="D54" s="2" t="s">
        <v>51</v>
      </c>
      <c r="E54" s="4">
        <v>64.782262000000003</v>
      </c>
      <c r="F54" s="4">
        <v>11.431171000000001</v>
      </c>
      <c r="G54" s="4">
        <v>53.351089999999999</v>
      </c>
      <c r="H54" s="4">
        <v>1.3402559999999999</v>
      </c>
      <c r="I54" s="4">
        <v>14.833517000000001</v>
      </c>
      <c r="J54" s="4">
        <v>2.2028829999999999</v>
      </c>
      <c r="K54" s="4">
        <v>2.1305619999999998</v>
      </c>
      <c r="L54" s="4">
        <v>1.669289</v>
      </c>
      <c r="M54" s="4">
        <v>0</v>
      </c>
      <c r="N54" s="4">
        <v>31.174583999999999</v>
      </c>
      <c r="O54" s="4">
        <v>8.6902980000000003</v>
      </c>
      <c r="P54" s="4">
        <v>22.484286000000001</v>
      </c>
      <c r="Q54" s="5">
        <v>25</v>
      </c>
      <c r="R54" s="4">
        <v>0.21324399999999999</v>
      </c>
      <c r="S54" s="4">
        <v>247.59045399999999</v>
      </c>
      <c r="T54" s="4">
        <v>215.23178100000001</v>
      </c>
      <c r="U54" s="4">
        <v>189.14287300000001</v>
      </c>
      <c r="V54" s="4">
        <v>167.862616</v>
      </c>
    </row>
    <row r="55" spans="1:22" x14ac:dyDescent="0.25">
      <c r="A55" s="3">
        <v>44926</v>
      </c>
      <c r="B55" s="2" t="s">
        <v>156</v>
      </c>
      <c r="C55" s="2" t="s">
        <v>157</v>
      </c>
      <c r="D55" s="2" t="s">
        <v>94</v>
      </c>
      <c r="E55" s="4">
        <v>871.46276899999998</v>
      </c>
      <c r="F55" s="4">
        <v>168.07873499999999</v>
      </c>
      <c r="G55" s="4">
        <v>703.38403300000004</v>
      </c>
      <c r="H55" s="4">
        <v>20.118030999999998</v>
      </c>
      <c r="I55" s="4">
        <v>541.28680399999996</v>
      </c>
      <c r="J55" s="4">
        <v>12.7</v>
      </c>
      <c r="K55" s="4">
        <v>6.9565510000000002</v>
      </c>
      <c r="L55" s="4">
        <v>43.599997999999999</v>
      </c>
      <c r="M55" s="4">
        <v>750</v>
      </c>
      <c r="N55" s="4">
        <v>-671.27734399999997</v>
      </c>
      <c r="O55" s="4">
        <v>0</v>
      </c>
      <c r="P55" s="4">
        <v>-671.27734399999997</v>
      </c>
      <c r="Q55" s="5">
        <v>26.5</v>
      </c>
      <c r="R55" s="4">
        <v>262.11398300000002</v>
      </c>
      <c r="S55" s="4">
        <v>-607.05682400000001</v>
      </c>
      <c r="T55" s="4">
        <v>-617.396118</v>
      </c>
      <c r="U55" s="4">
        <v>-624.94574</v>
      </c>
      <c r="V55" s="4">
        <v>-630.16113299999995</v>
      </c>
    </row>
    <row r="56" spans="1:22" x14ac:dyDescent="0.25">
      <c r="A56" s="6">
        <v>44926</v>
      </c>
      <c r="B56" s="7" t="s">
        <v>158</v>
      </c>
      <c r="C56" s="7" t="s">
        <v>159</v>
      </c>
      <c r="D56" s="7" t="s">
        <v>99</v>
      </c>
      <c r="E56" s="8">
        <v>1261.5767820000001</v>
      </c>
      <c r="F56" s="8">
        <v>104.592461</v>
      </c>
      <c r="G56" s="8">
        <v>1156.9842530000001</v>
      </c>
      <c r="H56" s="8">
        <v>42.355038</v>
      </c>
      <c r="I56" s="8">
        <v>415.37231400000002</v>
      </c>
      <c r="J56" s="8">
        <v>45.656078000000001</v>
      </c>
      <c r="K56" s="8">
        <v>-8.325132</v>
      </c>
      <c r="L56" s="8">
        <v>210.73767100000001</v>
      </c>
      <c r="M56" s="8">
        <v>103.26329</v>
      </c>
      <c r="N56" s="8">
        <v>347.92501800000002</v>
      </c>
      <c r="O56" s="8">
        <v>137.53862000000001</v>
      </c>
      <c r="P56" s="8">
        <v>210.38639800000001</v>
      </c>
      <c r="Q56" s="9">
        <v>25</v>
      </c>
      <c r="R56" s="8">
        <v>103.446381</v>
      </c>
      <c r="S56" s="13" t="s">
        <v>221</v>
      </c>
      <c r="T56" s="13" t="s">
        <v>221</v>
      </c>
      <c r="U56" s="13" t="s">
        <v>221</v>
      </c>
      <c r="V56" s="13" t="s">
        <v>221</v>
      </c>
    </row>
  </sheetData>
  <mergeCells count="23">
    <mergeCell ref="R6:R9"/>
    <mergeCell ref="S6:S9"/>
    <mergeCell ref="T6:T9"/>
    <mergeCell ref="U6:U9"/>
    <mergeCell ref="V6:V9"/>
    <mergeCell ref="Q6:Q9"/>
    <mergeCell ref="F6:F9"/>
    <mergeCell ref="G6:G9"/>
    <mergeCell ref="H6:H9"/>
    <mergeCell ref="I6:I9"/>
    <mergeCell ref="J6:J9"/>
    <mergeCell ref="K6:K9"/>
    <mergeCell ref="L6:L9"/>
    <mergeCell ref="M6:M9"/>
    <mergeCell ref="N6:N9"/>
    <mergeCell ref="O6:O9"/>
    <mergeCell ref="P6:P9"/>
    <mergeCell ref="E6:E9"/>
    <mergeCell ref="A1:D1"/>
    <mergeCell ref="A6:A9"/>
    <mergeCell ref="B6:B9"/>
    <mergeCell ref="C6:C9"/>
    <mergeCell ref="D6:D9"/>
  </mergeCells>
  <pageMargins left="0.75" right="0.75" top="1" bottom="1" header="0.5" footer="0.5"/>
  <pageSetup paperSize="9" fitToWidth="0" fitToHeight="0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/>
  </sheetPr>
  <dimension ref="A1:L82"/>
  <sheetViews>
    <sheetView workbookViewId="0">
      <selection sqref="A1:D1"/>
    </sheetView>
  </sheetViews>
  <sheetFormatPr defaultRowHeight="12.5" x14ac:dyDescent="0.25"/>
  <cols>
    <col min="1" max="1" width="28.6328125" customWidth="1"/>
    <col min="2" max="2" width="23.36328125" customWidth="1"/>
    <col min="3" max="3" width="17.54296875" customWidth="1"/>
    <col min="4" max="4" width="48.54296875" customWidth="1"/>
    <col min="5" max="5" width="16.36328125" customWidth="1"/>
    <col min="6" max="6" width="17.54296875" customWidth="1"/>
  </cols>
  <sheetData>
    <row r="1" spans="1:12" ht="40" customHeight="1" x14ac:dyDescent="0.25">
      <c r="A1" s="46"/>
      <c r="B1" s="45"/>
      <c r="C1" s="45"/>
      <c r="D1" s="45"/>
    </row>
    <row r="2" spans="1:12" ht="30" customHeight="1" x14ac:dyDescent="0.4">
      <c r="A2" s="11" t="s">
        <v>222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3" x14ac:dyDescent="0.25">
      <c r="A3" s="1" t="s">
        <v>1</v>
      </c>
    </row>
    <row r="4" spans="1:12" ht="13" x14ac:dyDescent="0.25">
      <c r="A4" s="1" t="s">
        <v>2</v>
      </c>
    </row>
    <row r="5" spans="1:12" x14ac:dyDescent="0.25">
      <c r="A5" s="2"/>
    </row>
    <row r="6" spans="1:12" x14ac:dyDescent="0.25">
      <c r="A6" s="47" t="s">
        <v>3</v>
      </c>
      <c r="B6" s="47" t="s">
        <v>4</v>
      </c>
      <c r="C6" s="47" t="s">
        <v>5</v>
      </c>
      <c r="D6" s="47" t="s">
        <v>223</v>
      </c>
      <c r="E6" s="1" t="s">
        <v>224</v>
      </c>
      <c r="F6" s="1" t="s">
        <v>225</v>
      </c>
    </row>
    <row r="7" spans="1:12" x14ac:dyDescent="0.25">
      <c r="A7" s="45"/>
      <c r="B7" s="45"/>
      <c r="C7" s="45"/>
      <c r="D7" s="45"/>
      <c r="E7" s="45"/>
      <c r="F7" s="45"/>
    </row>
    <row r="8" spans="1:12" x14ac:dyDescent="0.25">
      <c r="A8" s="45"/>
      <c r="B8" s="45"/>
      <c r="C8" s="45"/>
      <c r="D8" s="45"/>
      <c r="E8" s="45"/>
      <c r="F8" s="45"/>
    </row>
    <row r="9" spans="1:12" x14ac:dyDescent="0.25">
      <c r="A9" s="45"/>
      <c r="B9" s="45"/>
      <c r="C9" s="45"/>
      <c r="D9" s="45"/>
      <c r="E9" s="45"/>
      <c r="F9" s="45"/>
    </row>
    <row r="10" spans="1:12" x14ac:dyDescent="0.25">
      <c r="A10" s="3">
        <v>44926</v>
      </c>
      <c r="B10" s="2" t="s">
        <v>49</v>
      </c>
      <c r="C10" s="2" t="s">
        <v>50</v>
      </c>
      <c r="D10" s="2" t="s">
        <v>226</v>
      </c>
      <c r="E10" s="12">
        <v>4355482</v>
      </c>
      <c r="F10" s="5">
        <v>100</v>
      </c>
    </row>
    <row r="11" spans="1:12" x14ac:dyDescent="0.25">
      <c r="A11" s="3">
        <v>44926</v>
      </c>
      <c r="B11" s="2" t="s">
        <v>52</v>
      </c>
      <c r="C11" s="2" t="s">
        <v>53</v>
      </c>
      <c r="D11" s="2" t="s">
        <v>227</v>
      </c>
      <c r="E11" s="12">
        <v>4351671</v>
      </c>
      <c r="F11" s="5">
        <v>45.82</v>
      </c>
    </row>
    <row r="12" spans="1:12" x14ac:dyDescent="0.25">
      <c r="A12" s="3">
        <v>44926</v>
      </c>
      <c r="B12" s="2" t="s">
        <v>52</v>
      </c>
      <c r="C12" s="2" t="s">
        <v>53</v>
      </c>
      <c r="D12" s="2" t="s">
        <v>228</v>
      </c>
      <c r="E12" s="12">
        <v>4047416</v>
      </c>
      <c r="F12" s="5">
        <v>54.17</v>
      </c>
    </row>
    <row r="13" spans="1:12" x14ac:dyDescent="0.25">
      <c r="A13" s="3">
        <v>44926</v>
      </c>
      <c r="B13" s="2" t="s">
        <v>52</v>
      </c>
      <c r="C13" s="2" t="s">
        <v>53</v>
      </c>
      <c r="D13" s="2" t="s">
        <v>229</v>
      </c>
      <c r="E13" s="12">
        <v>4400798</v>
      </c>
      <c r="F13" s="5">
        <v>0.01</v>
      </c>
    </row>
    <row r="14" spans="1:12" x14ac:dyDescent="0.25">
      <c r="A14" s="3">
        <v>44926</v>
      </c>
      <c r="B14" s="2" t="s">
        <v>55</v>
      </c>
      <c r="C14" s="2" t="s">
        <v>56</v>
      </c>
      <c r="D14" s="2" t="s">
        <v>230</v>
      </c>
      <c r="E14" s="12">
        <v>4354924</v>
      </c>
      <c r="F14" s="5">
        <v>100</v>
      </c>
    </row>
    <row r="15" spans="1:12" x14ac:dyDescent="0.25">
      <c r="A15" s="3">
        <v>44926</v>
      </c>
      <c r="B15" s="2" t="s">
        <v>58</v>
      </c>
      <c r="C15" s="2" t="s">
        <v>59</v>
      </c>
      <c r="D15" s="2" t="s">
        <v>231</v>
      </c>
      <c r="E15" s="12">
        <v>4353906</v>
      </c>
      <c r="F15" s="5">
        <v>100</v>
      </c>
    </row>
    <row r="16" spans="1:12" x14ac:dyDescent="0.25">
      <c r="A16" s="3">
        <v>44926</v>
      </c>
      <c r="B16" s="2" t="s">
        <v>61</v>
      </c>
      <c r="C16" s="2" t="s">
        <v>62</v>
      </c>
      <c r="D16" s="2" t="s">
        <v>232</v>
      </c>
      <c r="E16" s="12">
        <v>4349160</v>
      </c>
      <c r="F16" s="5">
        <v>85</v>
      </c>
    </row>
    <row r="17" spans="1:6" x14ac:dyDescent="0.25">
      <c r="A17" s="3">
        <v>44926</v>
      </c>
      <c r="B17" s="2" t="s">
        <v>61</v>
      </c>
      <c r="C17" s="2" t="s">
        <v>62</v>
      </c>
      <c r="D17" s="2" t="s">
        <v>233</v>
      </c>
      <c r="E17" s="12">
        <v>4355602</v>
      </c>
      <c r="F17" s="5">
        <v>15</v>
      </c>
    </row>
    <row r="18" spans="1:6" x14ac:dyDescent="0.25">
      <c r="A18" s="3">
        <v>44926</v>
      </c>
      <c r="B18" s="2" t="s">
        <v>64</v>
      </c>
      <c r="C18" s="2" t="s">
        <v>65</v>
      </c>
      <c r="D18" s="2" t="s">
        <v>234</v>
      </c>
      <c r="E18" s="12">
        <v>4355642</v>
      </c>
      <c r="F18" s="5">
        <v>100</v>
      </c>
    </row>
    <row r="19" spans="1:6" x14ac:dyDescent="0.25">
      <c r="A19" s="3">
        <v>44926</v>
      </c>
      <c r="B19" s="2" t="s">
        <v>66</v>
      </c>
      <c r="C19" s="2" t="s">
        <v>67</v>
      </c>
      <c r="D19" s="2" t="s">
        <v>235</v>
      </c>
      <c r="E19" s="12">
        <v>4351931</v>
      </c>
      <c r="F19" s="5">
        <v>100</v>
      </c>
    </row>
    <row r="20" spans="1:6" x14ac:dyDescent="0.25">
      <c r="A20" s="3">
        <v>44926</v>
      </c>
      <c r="B20" s="2" t="s">
        <v>69</v>
      </c>
      <c r="C20" s="2" t="s">
        <v>70</v>
      </c>
      <c r="D20" s="2" t="s">
        <v>226</v>
      </c>
      <c r="E20" s="12">
        <v>4355482</v>
      </c>
      <c r="F20" s="5">
        <v>100</v>
      </c>
    </row>
    <row r="21" spans="1:6" x14ac:dyDescent="0.25">
      <c r="A21" s="3">
        <v>44926</v>
      </c>
      <c r="B21" s="2" t="s">
        <v>71</v>
      </c>
      <c r="C21" s="2" t="s">
        <v>72</v>
      </c>
      <c r="D21" s="2" t="s">
        <v>236</v>
      </c>
      <c r="E21" s="12">
        <v>4350734</v>
      </c>
      <c r="F21" s="5">
        <v>5</v>
      </c>
    </row>
    <row r="22" spans="1:6" x14ac:dyDescent="0.25">
      <c r="A22" s="3">
        <v>44926</v>
      </c>
      <c r="B22" s="2" t="s">
        <v>71</v>
      </c>
      <c r="C22" s="2" t="s">
        <v>72</v>
      </c>
      <c r="D22" s="2" t="s">
        <v>237</v>
      </c>
      <c r="E22" s="12">
        <v>4365787</v>
      </c>
      <c r="F22" s="5">
        <v>95</v>
      </c>
    </row>
    <row r="23" spans="1:6" x14ac:dyDescent="0.25">
      <c r="A23" s="3">
        <v>44926</v>
      </c>
      <c r="B23" s="2" t="s">
        <v>74</v>
      </c>
      <c r="C23" s="2" t="s">
        <v>75</v>
      </c>
      <c r="D23" s="2" t="s">
        <v>238</v>
      </c>
      <c r="E23" s="12">
        <v>28696936</v>
      </c>
      <c r="F23" s="5">
        <v>95</v>
      </c>
    </row>
    <row r="24" spans="1:6" x14ac:dyDescent="0.25">
      <c r="A24" s="3">
        <v>44926</v>
      </c>
      <c r="B24" s="2" t="s">
        <v>74</v>
      </c>
      <c r="C24" s="2" t="s">
        <v>75</v>
      </c>
      <c r="D24" s="2" t="s">
        <v>239</v>
      </c>
      <c r="E24" s="12">
        <v>4500088</v>
      </c>
      <c r="F24" s="5">
        <v>5</v>
      </c>
    </row>
    <row r="25" spans="1:6" x14ac:dyDescent="0.25">
      <c r="A25" s="3">
        <v>44926</v>
      </c>
      <c r="B25" s="2" t="s">
        <v>77</v>
      </c>
      <c r="C25" s="2" t="s">
        <v>78</v>
      </c>
      <c r="D25" s="2" t="s">
        <v>232</v>
      </c>
      <c r="E25" s="12">
        <v>4349160</v>
      </c>
      <c r="F25" s="5">
        <v>67.5</v>
      </c>
    </row>
    <row r="26" spans="1:6" x14ac:dyDescent="0.25">
      <c r="A26" s="3">
        <v>44926</v>
      </c>
      <c r="B26" s="2" t="s">
        <v>77</v>
      </c>
      <c r="C26" s="2" t="s">
        <v>78</v>
      </c>
      <c r="D26" s="2" t="s">
        <v>240</v>
      </c>
      <c r="E26" s="12">
        <v>4475609</v>
      </c>
      <c r="F26" s="5">
        <v>32.5</v>
      </c>
    </row>
    <row r="27" spans="1:6" x14ac:dyDescent="0.25">
      <c r="A27" s="3">
        <v>44926</v>
      </c>
      <c r="B27" s="2" t="s">
        <v>79</v>
      </c>
      <c r="C27" s="2" t="s">
        <v>80</v>
      </c>
      <c r="D27" s="2" t="s">
        <v>241</v>
      </c>
      <c r="E27" s="12">
        <v>4351437</v>
      </c>
      <c r="F27" s="5">
        <v>100</v>
      </c>
    </row>
    <row r="28" spans="1:6" x14ac:dyDescent="0.25">
      <c r="A28" s="3">
        <v>44926</v>
      </c>
      <c r="B28" s="2" t="s">
        <v>81</v>
      </c>
      <c r="C28" s="2" t="s">
        <v>82</v>
      </c>
      <c r="D28" s="2" t="s">
        <v>226</v>
      </c>
      <c r="E28" s="12">
        <v>4355482</v>
      </c>
      <c r="F28" s="5">
        <v>100</v>
      </c>
    </row>
    <row r="29" spans="1:6" x14ac:dyDescent="0.25">
      <c r="A29" s="3">
        <v>44926</v>
      </c>
      <c r="B29" s="2" t="s">
        <v>83</v>
      </c>
      <c r="C29" s="2" t="s">
        <v>84</v>
      </c>
      <c r="D29" s="2" t="s">
        <v>236</v>
      </c>
      <c r="E29" s="12">
        <v>4350734</v>
      </c>
      <c r="F29" s="5">
        <v>25</v>
      </c>
    </row>
    <row r="30" spans="1:6" x14ac:dyDescent="0.25">
      <c r="A30" s="3">
        <v>44926</v>
      </c>
      <c r="B30" s="2" t="s">
        <v>83</v>
      </c>
      <c r="C30" s="2" t="s">
        <v>84</v>
      </c>
      <c r="D30" s="2" t="s">
        <v>242</v>
      </c>
      <c r="E30" s="12">
        <v>4113732</v>
      </c>
      <c r="F30" s="5">
        <v>75</v>
      </c>
    </row>
    <row r="31" spans="1:6" x14ac:dyDescent="0.25">
      <c r="A31" s="3">
        <v>44926</v>
      </c>
      <c r="B31" s="2" t="s">
        <v>85</v>
      </c>
      <c r="C31" s="2" t="s">
        <v>86</v>
      </c>
      <c r="D31" s="2" t="s">
        <v>243</v>
      </c>
      <c r="E31" s="12">
        <v>4348654</v>
      </c>
      <c r="F31" s="5">
        <v>100</v>
      </c>
    </row>
    <row r="32" spans="1:6" x14ac:dyDescent="0.25">
      <c r="A32" s="3">
        <v>44926</v>
      </c>
      <c r="B32" s="2" t="s">
        <v>88</v>
      </c>
      <c r="C32" s="2" t="s">
        <v>89</v>
      </c>
      <c r="D32" s="2" t="s">
        <v>244</v>
      </c>
      <c r="E32" s="12">
        <v>4350360</v>
      </c>
      <c r="F32" s="5">
        <v>28</v>
      </c>
    </row>
    <row r="33" spans="1:6" x14ac:dyDescent="0.25">
      <c r="A33" s="3">
        <v>44926</v>
      </c>
      <c r="B33" s="2" t="s">
        <v>88</v>
      </c>
      <c r="C33" s="2" t="s">
        <v>89</v>
      </c>
      <c r="D33" s="2" t="s">
        <v>234</v>
      </c>
      <c r="E33" s="12">
        <v>4355642</v>
      </c>
      <c r="F33" s="5">
        <v>72</v>
      </c>
    </row>
    <row r="34" spans="1:6" x14ac:dyDescent="0.25">
      <c r="A34" s="3">
        <v>44926</v>
      </c>
      <c r="B34" s="2" t="s">
        <v>90</v>
      </c>
      <c r="C34" s="2" t="s">
        <v>91</v>
      </c>
      <c r="D34" s="2" t="s">
        <v>245</v>
      </c>
      <c r="E34" s="12">
        <v>4121840</v>
      </c>
      <c r="F34" s="5">
        <v>100</v>
      </c>
    </row>
    <row r="35" spans="1:6" x14ac:dyDescent="0.25">
      <c r="A35" s="3">
        <v>44926</v>
      </c>
      <c r="B35" s="2" t="s">
        <v>92</v>
      </c>
      <c r="C35" s="2" t="s">
        <v>93</v>
      </c>
      <c r="D35" s="2" t="s">
        <v>246</v>
      </c>
      <c r="E35" s="12">
        <v>4223919</v>
      </c>
      <c r="F35" s="5">
        <v>100</v>
      </c>
    </row>
    <row r="36" spans="1:6" x14ac:dyDescent="0.25">
      <c r="A36" s="3">
        <v>44926</v>
      </c>
      <c r="B36" s="2" t="s">
        <v>95</v>
      </c>
      <c r="C36" s="2" t="s">
        <v>96</v>
      </c>
      <c r="D36" s="2" t="s">
        <v>247</v>
      </c>
      <c r="E36" s="12">
        <v>8380433</v>
      </c>
      <c r="F36" s="5">
        <v>100</v>
      </c>
    </row>
    <row r="37" spans="1:6" x14ac:dyDescent="0.25">
      <c r="A37" s="3">
        <v>44926</v>
      </c>
      <c r="B37" s="2" t="s">
        <v>97</v>
      </c>
      <c r="C37" s="2" t="s">
        <v>98</v>
      </c>
      <c r="D37" s="2" t="s">
        <v>248</v>
      </c>
      <c r="E37" s="12">
        <v>4351190</v>
      </c>
      <c r="F37" s="5">
        <v>50</v>
      </c>
    </row>
    <row r="38" spans="1:6" x14ac:dyDescent="0.25">
      <c r="A38" s="3">
        <v>44926</v>
      </c>
      <c r="B38" s="2" t="s">
        <v>97</v>
      </c>
      <c r="C38" s="2" t="s">
        <v>98</v>
      </c>
      <c r="D38" s="2" t="s">
        <v>249</v>
      </c>
      <c r="E38" s="12">
        <v>4379789</v>
      </c>
      <c r="F38" s="5">
        <v>50</v>
      </c>
    </row>
    <row r="39" spans="1:6" x14ac:dyDescent="0.25">
      <c r="A39" s="3">
        <v>44926</v>
      </c>
      <c r="B39" s="2" t="s">
        <v>100</v>
      </c>
      <c r="C39" s="2" t="s">
        <v>101</v>
      </c>
      <c r="D39" s="2" t="s">
        <v>250</v>
      </c>
      <c r="E39" s="12">
        <v>4502042</v>
      </c>
      <c r="F39" s="5">
        <v>50</v>
      </c>
    </row>
    <row r="40" spans="1:6" x14ac:dyDescent="0.25">
      <c r="A40" s="3">
        <v>44926</v>
      </c>
      <c r="B40" s="2" t="s">
        <v>100</v>
      </c>
      <c r="C40" s="2" t="s">
        <v>101</v>
      </c>
      <c r="D40" s="2" t="s">
        <v>251</v>
      </c>
      <c r="E40" s="12">
        <v>4102700</v>
      </c>
      <c r="F40" s="5">
        <v>50</v>
      </c>
    </row>
    <row r="41" spans="1:6" x14ac:dyDescent="0.25">
      <c r="A41" s="3">
        <v>44926</v>
      </c>
      <c r="B41" s="2" t="s">
        <v>103</v>
      </c>
      <c r="C41" s="2" t="s">
        <v>104</v>
      </c>
      <c r="D41" s="2" t="s">
        <v>245</v>
      </c>
      <c r="E41" s="12">
        <v>4121840</v>
      </c>
      <c r="F41" s="5">
        <v>100</v>
      </c>
    </row>
    <row r="42" spans="1:6" x14ac:dyDescent="0.25">
      <c r="A42" s="3">
        <v>44926</v>
      </c>
      <c r="B42" s="2" t="s">
        <v>105</v>
      </c>
      <c r="C42" s="2" t="s">
        <v>106</v>
      </c>
      <c r="D42" s="2" t="s">
        <v>242</v>
      </c>
      <c r="E42" s="12">
        <v>4113732</v>
      </c>
      <c r="F42" s="5">
        <v>100</v>
      </c>
    </row>
    <row r="43" spans="1:6" x14ac:dyDescent="0.25">
      <c r="A43" s="3">
        <v>44926</v>
      </c>
      <c r="B43" s="2" t="s">
        <v>107</v>
      </c>
      <c r="C43" s="2" t="s">
        <v>108</v>
      </c>
      <c r="D43" s="2" t="s">
        <v>242</v>
      </c>
      <c r="E43" s="12">
        <v>4113732</v>
      </c>
      <c r="F43" s="5">
        <v>100</v>
      </c>
    </row>
    <row r="44" spans="1:6" x14ac:dyDescent="0.25">
      <c r="A44" s="3">
        <v>44926</v>
      </c>
      <c r="B44" s="2" t="s">
        <v>109</v>
      </c>
      <c r="C44" s="2" t="s">
        <v>110</v>
      </c>
      <c r="D44" s="2" t="s">
        <v>252</v>
      </c>
      <c r="E44" s="12">
        <v>10959764</v>
      </c>
      <c r="F44" s="5">
        <v>79.400000000000006</v>
      </c>
    </row>
    <row r="45" spans="1:6" x14ac:dyDescent="0.25">
      <c r="A45" s="3">
        <v>44926</v>
      </c>
      <c r="B45" s="2" t="s">
        <v>109</v>
      </c>
      <c r="C45" s="2" t="s">
        <v>110</v>
      </c>
      <c r="D45" s="2" t="s">
        <v>233</v>
      </c>
      <c r="E45" s="12">
        <v>4355602</v>
      </c>
      <c r="F45" s="5">
        <v>20.6</v>
      </c>
    </row>
    <row r="46" spans="1:6" x14ac:dyDescent="0.25">
      <c r="A46" s="3">
        <v>44926</v>
      </c>
      <c r="B46" s="2" t="s">
        <v>111</v>
      </c>
      <c r="C46" s="2" t="s">
        <v>112</v>
      </c>
      <c r="D46" s="2" t="s">
        <v>253</v>
      </c>
      <c r="E46" s="12">
        <v>4352853</v>
      </c>
      <c r="F46" s="5">
        <v>100</v>
      </c>
    </row>
    <row r="47" spans="1:6" x14ac:dyDescent="0.25">
      <c r="A47" s="3">
        <v>44926</v>
      </c>
      <c r="B47" s="2" t="s">
        <v>114</v>
      </c>
      <c r="C47" s="2" t="s">
        <v>115</v>
      </c>
      <c r="D47" s="2" t="s">
        <v>254</v>
      </c>
      <c r="E47" s="12">
        <v>4351204</v>
      </c>
      <c r="F47" s="5">
        <v>100</v>
      </c>
    </row>
    <row r="48" spans="1:6" x14ac:dyDescent="0.25">
      <c r="A48" s="3">
        <v>44926</v>
      </c>
      <c r="B48" s="2" t="s">
        <v>116</v>
      </c>
      <c r="C48" s="2" t="s">
        <v>117</v>
      </c>
      <c r="D48" s="2" t="s">
        <v>246</v>
      </c>
      <c r="E48" s="12">
        <v>4223919</v>
      </c>
      <c r="F48" s="5">
        <v>100</v>
      </c>
    </row>
    <row r="49" spans="1:6" x14ac:dyDescent="0.25">
      <c r="A49" s="3">
        <v>44926</v>
      </c>
      <c r="B49" s="2" t="s">
        <v>118</v>
      </c>
      <c r="C49" s="2" t="s">
        <v>119</v>
      </c>
      <c r="D49" s="2" t="s">
        <v>255</v>
      </c>
      <c r="E49" s="12">
        <v>4349604</v>
      </c>
      <c r="F49" s="5">
        <v>100</v>
      </c>
    </row>
    <row r="50" spans="1:6" x14ac:dyDescent="0.25">
      <c r="A50" s="3">
        <v>44926</v>
      </c>
      <c r="B50" s="2" t="s">
        <v>120</v>
      </c>
      <c r="C50" s="2" t="s">
        <v>121</v>
      </c>
      <c r="D50" s="2" t="s">
        <v>242</v>
      </c>
      <c r="E50" s="12">
        <v>4113732</v>
      </c>
      <c r="F50" s="5">
        <v>100</v>
      </c>
    </row>
    <row r="51" spans="1:6" x14ac:dyDescent="0.25">
      <c r="A51" s="3">
        <v>44926</v>
      </c>
      <c r="B51" s="2" t="s">
        <v>122</v>
      </c>
      <c r="C51" s="2" t="s">
        <v>123</v>
      </c>
      <c r="D51" s="2" t="s">
        <v>256</v>
      </c>
      <c r="E51" s="12">
        <v>4351435</v>
      </c>
      <c r="F51" s="5">
        <v>11.05</v>
      </c>
    </row>
    <row r="52" spans="1:6" x14ac:dyDescent="0.25">
      <c r="A52" s="3">
        <v>44926</v>
      </c>
      <c r="B52" s="2" t="s">
        <v>122</v>
      </c>
      <c r="C52" s="2" t="s">
        <v>123</v>
      </c>
      <c r="D52" s="2" t="s">
        <v>257</v>
      </c>
      <c r="E52" s="12">
        <v>4361447</v>
      </c>
      <c r="F52" s="5">
        <v>5.93</v>
      </c>
    </row>
    <row r="53" spans="1:6" x14ac:dyDescent="0.25">
      <c r="A53" s="3">
        <v>44926</v>
      </c>
      <c r="B53" s="2" t="s">
        <v>122</v>
      </c>
      <c r="C53" s="2" t="s">
        <v>123</v>
      </c>
      <c r="D53" s="2" t="s">
        <v>258</v>
      </c>
      <c r="E53" s="12">
        <v>4351456</v>
      </c>
      <c r="F53" s="5">
        <v>11.05</v>
      </c>
    </row>
    <row r="54" spans="1:6" x14ac:dyDescent="0.25">
      <c r="A54" s="3">
        <v>44926</v>
      </c>
      <c r="B54" s="2" t="s">
        <v>122</v>
      </c>
      <c r="C54" s="2" t="s">
        <v>123</v>
      </c>
      <c r="D54" s="2" t="s">
        <v>259</v>
      </c>
      <c r="E54" s="12">
        <v>4352229</v>
      </c>
      <c r="F54" s="5">
        <v>56.97</v>
      </c>
    </row>
    <row r="55" spans="1:6" x14ac:dyDescent="0.25">
      <c r="A55" s="3">
        <v>44926</v>
      </c>
      <c r="B55" s="2" t="s">
        <v>122</v>
      </c>
      <c r="C55" s="2" t="s">
        <v>123</v>
      </c>
      <c r="D55" s="2" t="s">
        <v>260</v>
      </c>
      <c r="E55" s="12">
        <v>4352437</v>
      </c>
      <c r="F55" s="5">
        <v>3.94</v>
      </c>
    </row>
    <row r="56" spans="1:6" x14ac:dyDescent="0.25">
      <c r="A56" s="3">
        <v>44926</v>
      </c>
      <c r="B56" s="2" t="s">
        <v>122</v>
      </c>
      <c r="C56" s="2" t="s">
        <v>123</v>
      </c>
      <c r="D56" s="2" t="s">
        <v>261</v>
      </c>
      <c r="E56" s="12">
        <v>19394423</v>
      </c>
      <c r="F56" s="5">
        <v>8.56</v>
      </c>
    </row>
    <row r="57" spans="1:6" x14ac:dyDescent="0.25">
      <c r="A57" s="3">
        <v>44926</v>
      </c>
      <c r="B57" s="2" t="s">
        <v>122</v>
      </c>
      <c r="C57" s="2" t="s">
        <v>123</v>
      </c>
      <c r="D57" s="2" t="s">
        <v>262</v>
      </c>
      <c r="E57" s="12">
        <v>4353456</v>
      </c>
      <c r="F57" s="5">
        <v>2.5</v>
      </c>
    </row>
    <row r="58" spans="1:6" x14ac:dyDescent="0.25">
      <c r="A58" s="3">
        <v>44926</v>
      </c>
      <c r="B58" s="2" t="s">
        <v>125</v>
      </c>
      <c r="C58" s="2" t="s">
        <v>126</v>
      </c>
      <c r="D58" s="2" t="s">
        <v>263</v>
      </c>
      <c r="E58" s="12">
        <v>4350215</v>
      </c>
      <c r="F58" s="5">
        <v>70</v>
      </c>
    </row>
    <row r="59" spans="1:6" x14ac:dyDescent="0.25">
      <c r="A59" s="3">
        <v>44926</v>
      </c>
      <c r="B59" s="2" t="s">
        <v>125</v>
      </c>
      <c r="C59" s="2" t="s">
        <v>126</v>
      </c>
      <c r="D59" s="2" t="s">
        <v>264</v>
      </c>
      <c r="E59" s="12">
        <v>4233782</v>
      </c>
      <c r="F59" s="5">
        <v>30</v>
      </c>
    </row>
    <row r="60" spans="1:6" x14ac:dyDescent="0.25">
      <c r="A60" s="3">
        <v>44926</v>
      </c>
      <c r="B60" s="2" t="s">
        <v>127</v>
      </c>
      <c r="C60" s="2" t="s">
        <v>128</v>
      </c>
      <c r="D60" s="2" t="s">
        <v>265</v>
      </c>
      <c r="E60" s="12">
        <v>4352804</v>
      </c>
      <c r="F60" s="5">
        <v>60</v>
      </c>
    </row>
    <row r="61" spans="1:6" x14ac:dyDescent="0.25">
      <c r="A61" s="3">
        <v>44926</v>
      </c>
      <c r="B61" s="2" t="s">
        <v>127</v>
      </c>
      <c r="C61" s="2" t="s">
        <v>128</v>
      </c>
      <c r="D61" s="2" t="s">
        <v>266</v>
      </c>
      <c r="E61" s="12">
        <v>4557435</v>
      </c>
      <c r="F61" s="5">
        <v>36</v>
      </c>
    </row>
    <row r="62" spans="1:6" x14ac:dyDescent="0.25">
      <c r="A62" s="3">
        <v>44926</v>
      </c>
      <c r="B62" s="2" t="s">
        <v>127</v>
      </c>
      <c r="C62" s="2" t="s">
        <v>128</v>
      </c>
      <c r="D62" s="2" t="s">
        <v>267</v>
      </c>
      <c r="E62" s="12">
        <v>4096231</v>
      </c>
      <c r="F62" s="5">
        <v>4</v>
      </c>
    </row>
    <row r="63" spans="1:6" x14ac:dyDescent="0.25">
      <c r="A63" s="3">
        <v>44926</v>
      </c>
      <c r="B63" s="2" t="s">
        <v>130</v>
      </c>
      <c r="C63" s="2" t="s">
        <v>131</v>
      </c>
      <c r="D63" s="2" t="s">
        <v>244</v>
      </c>
      <c r="E63" s="12">
        <v>4350360</v>
      </c>
      <c r="F63" s="5">
        <v>25</v>
      </c>
    </row>
    <row r="64" spans="1:6" x14ac:dyDescent="0.25">
      <c r="A64" s="3">
        <v>44926</v>
      </c>
      <c r="B64" s="2" t="s">
        <v>130</v>
      </c>
      <c r="C64" s="2" t="s">
        <v>131</v>
      </c>
      <c r="D64" s="2" t="s">
        <v>257</v>
      </c>
      <c r="E64" s="12">
        <v>4361447</v>
      </c>
      <c r="F64" s="5">
        <v>75</v>
      </c>
    </row>
    <row r="65" spans="1:6" x14ac:dyDescent="0.25">
      <c r="A65" s="3">
        <v>44926</v>
      </c>
      <c r="B65" s="2" t="s">
        <v>132</v>
      </c>
      <c r="C65" s="2" t="s">
        <v>133</v>
      </c>
      <c r="D65" s="2" t="s">
        <v>268</v>
      </c>
      <c r="E65" s="12">
        <v>4546566</v>
      </c>
      <c r="F65" s="5">
        <v>100</v>
      </c>
    </row>
    <row r="66" spans="1:6" x14ac:dyDescent="0.25">
      <c r="A66" s="3">
        <v>44926</v>
      </c>
      <c r="B66" s="2" t="s">
        <v>135</v>
      </c>
      <c r="C66" s="2" t="s">
        <v>136</v>
      </c>
      <c r="D66" s="2" t="s">
        <v>269</v>
      </c>
      <c r="E66" s="12">
        <v>4353216</v>
      </c>
      <c r="F66" s="5">
        <v>100</v>
      </c>
    </row>
    <row r="67" spans="1:6" x14ac:dyDescent="0.25">
      <c r="A67" s="3">
        <v>44926</v>
      </c>
      <c r="B67" s="2" t="s">
        <v>137</v>
      </c>
      <c r="C67" s="2" t="s">
        <v>138</v>
      </c>
      <c r="D67" s="2" t="s">
        <v>270</v>
      </c>
      <c r="E67" s="12">
        <v>10393182</v>
      </c>
      <c r="F67" s="5">
        <v>100</v>
      </c>
    </row>
    <row r="68" spans="1:6" x14ac:dyDescent="0.25">
      <c r="A68" s="3">
        <v>44926</v>
      </c>
      <c r="B68" s="2" t="s">
        <v>139</v>
      </c>
      <c r="C68" s="2" t="s">
        <v>140</v>
      </c>
      <c r="D68" s="2" t="s">
        <v>271</v>
      </c>
      <c r="E68" s="12">
        <v>4350028</v>
      </c>
      <c r="F68" s="5">
        <v>56</v>
      </c>
    </row>
    <row r="69" spans="1:6" x14ac:dyDescent="0.25">
      <c r="A69" s="3">
        <v>44926</v>
      </c>
      <c r="B69" s="2" t="s">
        <v>139</v>
      </c>
      <c r="C69" s="2" t="s">
        <v>140</v>
      </c>
      <c r="D69" s="2" t="s">
        <v>272</v>
      </c>
      <c r="E69" s="12">
        <v>4251857</v>
      </c>
      <c r="F69" s="5">
        <v>10</v>
      </c>
    </row>
    <row r="70" spans="1:6" x14ac:dyDescent="0.25">
      <c r="A70" s="3">
        <v>44926</v>
      </c>
      <c r="B70" s="2" t="s">
        <v>139</v>
      </c>
      <c r="C70" s="2" t="s">
        <v>140</v>
      </c>
      <c r="D70" s="2" t="s">
        <v>273</v>
      </c>
      <c r="E70" s="12">
        <v>4354393</v>
      </c>
      <c r="F70" s="5">
        <v>34</v>
      </c>
    </row>
    <row r="71" spans="1:6" x14ac:dyDescent="0.25">
      <c r="A71" s="3">
        <v>44926</v>
      </c>
      <c r="B71" s="2" t="s">
        <v>141</v>
      </c>
      <c r="C71" s="2" t="s">
        <v>142</v>
      </c>
      <c r="D71" s="2" t="s">
        <v>274</v>
      </c>
      <c r="E71" s="12">
        <v>4353521</v>
      </c>
      <c r="F71" s="5">
        <v>100</v>
      </c>
    </row>
    <row r="72" spans="1:6" x14ac:dyDescent="0.25">
      <c r="A72" s="3">
        <v>44926</v>
      </c>
      <c r="B72" s="2" t="s">
        <v>144</v>
      </c>
      <c r="C72" s="2" t="s">
        <v>145</v>
      </c>
      <c r="D72" s="2" t="s">
        <v>242</v>
      </c>
      <c r="E72" s="12">
        <v>4113732</v>
      </c>
      <c r="F72" s="5">
        <v>100</v>
      </c>
    </row>
    <row r="73" spans="1:6" x14ac:dyDescent="0.25">
      <c r="A73" s="3">
        <v>44926</v>
      </c>
      <c r="B73" s="2" t="s">
        <v>146</v>
      </c>
      <c r="C73" s="2" t="s">
        <v>147</v>
      </c>
      <c r="D73" s="2" t="s">
        <v>265</v>
      </c>
      <c r="E73" s="12">
        <v>4352804</v>
      </c>
      <c r="F73" s="5">
        <v>65</v>
      </c>
    </row>
    <row r="74" spans="1:6" x14ac:dyDescent="0.25">
      <c r="A74" s="3">
        <v>44926</v>
      </c>
      <c r="B74" s="2" t="s">
        <v>146</v>
      </c>
      <c r="C74" s="2" t="s">
        <v>147</v>
      </c>
      <c r="D74" s="2" t="s">
        <v>266</v>
      </c>
      <c r="E74" s="12">
        <v>4557435</v>
      </c>
      <c r="F74" s="5">
        <v>33.5</v>
      </c>
    </row>
    <row r="75" spans="1:6" x14ac:dyDescent="0.25">
      <c r="A75" s="3">
        <v>44926</v>
      </c>
      <c r="B75" s="2" t="s">
        <v>146</v>
      </c>
      <c r="C75" s="2" t="s">
        <v>147</v>
      </c>
      <c r="D75" s="2" t="s">
        <v>267</v>
      </c>
      <c r="E75" s="12">
        <v>4096231</v>
      </c>
      <c r="F75" s="5">
        <v>1.5</v>
      </c>
    </row>
    <row r="76" spans="1:6" x14ac:dyDescent="0.25">
      <c r="A76" s="3">
        <v>44926</v>
      </c>
      <c r="B76" s="2" t="s">
        <v>148</v>
      </c>
      <c r="C76" s="2" t="s">
        <v>149</v>
      </c>
      <c r="D76" s="2" t="s">
        <v>275</v>
      </c>
      <c r="E76" s="12">
        <v>4349148</v>
      </c>
      <c r="F76" s="5">
        <v>80</v>
      </c>
    </row>
    <row r="77" spans="1:6" x14ac:dyDescent="0.25">
      <c r="A77" s="3">
        <v>44926</v>
      </c>
      <c r="B77" s="2" t="s">
        <v>148</v>
      </c>
      <c r="C77" s="2" t="s">
        <v>149</v>
      </c>
      <c r="D77" s="2" t="s">
        <v>244</v>
      </c>
      <c r="E77" s="12">
        <v>4350360</v>
      </c>
      <c r="F77" s="5">
        <v>20</v>
      </c>
    </row>
    <row r="78" spans="1:6" x14ac:dyDescent="0.25">
      <c r="A78" s="3">
        <v>44926</v>
      </c>
      <c r="B78" s="2" t="s">
        <v>150</v>
      </c>
      <c r="C78" s="2" t="s">
        <v>151</v>
      </c>
      <c r="D78" s="2" t="s">
        <v>276</v>
      </c>
      <c r="E78" s="12">
        <v>4648824</v>
      </c>
      <c r="F78" s="5">
        <v>100</v>
      </c>
    </row>
    <row r="79" spans="1:6" x14ac:dyDescent="0.25">
      <c r="A79" s="3">
        <v>44926</v>
      </c>
      <c r="B79" s="2" t="s">
        <v>152</v>
      </c>
      <c r="C79" s="2" t="s">
        <v>153</v>
      </c>
      <c r="D79" s="2" t="s">
        <v>277</v>
      </c>
      <c r="E79" s="12">
        <v>4348581</v>
      </c>
      <c r="F79" s="5">
        <v>100</v>
      </c>
    </row>
    <row r="80" spans="1:6" x14ac:dyDescent="0.25">
      <c r="A80" s="3">
        <v>44926</v>
      </c>
      <c r="B80" s="2" t="s">
        <v>154</v>
      </c>
      <c r="C80" s="2" t="s">
        <v>155</v>
      </c>
      <c r="D80" s="2" t="s">
        <v>270</v>
      </c>
      <c r="E80" s="12">
        <v>10393182</v>
      </c>
      <c r="F80" s="5">
        <v>100</v>
      </c>
    </row>
    <row r="81" spans="1:6" x14ac:dyDescent="0.25">
      <c r="A81" s="3">
        <v>44926</v>
      </c>
      <c r="B81" s="2" t="s">
        <v>156</v>
      </c>
      <c r="C81" s="2" t="s">
        <v>157</v>
      </c>
      <c r="D81" s="2" t="s">
        <v>246</v>
      </c>
      <c r="E81" s="12">
        <v>4223919</v>
      </c>
      <c r="F81" s="5">
        <v>100</v>
      </c>
    </row>
    <row r="82" spans="1:6" x14ac:dyDescent="0.25">
      <c r="A82" s="6">
        <v>44926</v>
      </c>
      <c r="B82" s="7" t="s">
        <v>158</v>
      </c>
      <c r="C82" s="7" t="s">
        <v>159</v>
      </c>
      <c r="D82" s="7" t="s">
        <v>278</v>
      </c>
      <c r="E82" s="13">
        <v>4355649</v>
      </c>
      <c r="F82" s="9">
        <v>100</v>
      </c>
    </row>
  </sheetData>
  <mergeCells count="7">
    <mergeCell ref="F6:F9"/>
    <mergeCell ref="A1:D1"/>
    <mergeCell ref="A6:A9"/>
    <mergeCell ref="B6:B9"/>
    <mergeCell ref="C6:C9"/>
    <mergeCell ref="D6:D9"/>
    <mergeCell ref="E6:E9"/>
  </mergeCells>
  <pageMargins left="0.75" right="0.75" top="1" bottom="1" header="0.5" footer="0.5"/>
  <pageSetup paperSize="9" fitToWidth="0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Ore</vt:lpstr>
      <vt:lpstr>Graphite - Nat - Py Import</vt:lpstr>
      <vt:lpstr>Graphite - Syn - Py Import</vt:lpstr>
      <vt:lpstr>Graphite - revised</vt:lpstr>
      <vt:lpstr>Production Costs By Product</vt:lpstr>
      <vt:lpstr>Cash Flow</vt:lpstr>
      <vt:lpstr>Ownership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2004-07-20T21:40:42Z</dcterms:created>
  <dcterms:modified xsi:type="dcterms:W3CDTF">2024-03-21T00:30:44Z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 By">
    <vt:lpwstr>SoftArtisans OfficeWriter for Excel 9.2.1.738 (http://officewriter.softartisans.com)</vt:lpwstr>
  </property>
</Properties>
</file>